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810" firstSheet="12" activeTab="15"/>
  </bookViews>
  <sheets>
    <sheet name="Presentacion " sheetId="10" r:id="rId1"/>
    <sheet name="Análisis de Contexto"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9"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6" i="1" l="1"/>
  <c r="T27" i="1"/>
  <c r="T28" i="1"/>
  <c r="T29" i="1"/>
  <c r="T30" i="1"/>
  <c r="T31" i="1"/>
  <c r="T32" i="1"/>
  <c r="Q24" i="1"/>
  <c r="Q25" i="1"/>
  <c r="Q26" i="1"/>
  <c r="Q27" i="1"/>
  <c r="Q28" i="1"/>
  <c r="Q29" i="1"/>
  <c r="Q30" i="1"/>
  <c r="Q31" i="1"/>
  <c r="Q32" i="1"/>
  <c r="T19" i="1"/>
  <c r="Q19" i="1"/>
  <c r="Q16" i="1"/>
  <c r="T16" i="1"/>
  <c r="T15" i="1" l="1"/>
  <c r="T14" i="1"/>
  <c r="T11" i="1"/>
  <c r="T12" i="1"/>
  <c r="M28" i="1" l="1"/>
  <c r="L28" i="1"/>
  <c r="M24" i="1"/>
  <c r="L24" i="1"/>
  <c r="M21" i="1"/>
  <c r="L21" i="1"/>
  <c r="M17" i="1"/>
  <c r="L17" i="1"/>
  <c r="M13" i="1"/>
  <c r="L13" i="1"/>
  <c r="M10" i="1"/>
  <c r="L10" i="1"/>
  <c r="AD11" i="1" l="1"/>
  <c r="AC11" i="1" s="1"/>
  <c r="AD12" i="1"/>
  <c r="AC12" i="1" s="1"/>
  <c r="AD26" i="1"/>
  <c r="AC26" i="1" s="1"/>
  <c r="AD27" i="1"/>
  <c r="AC27" i="1" s="1"/>
  <c r="AD16" i="1"/>
  <c r="AC16" i="1" s="1"/>
  <c r="AD14" i="1"/>
  <c r="AC14" i="1" s="1"/>
  <c r="AD15" i="1"/>
  <c r="AC15" i="1" s="1"/>
  <c r="AD30" i="1"/>
  <c r="AC30" i="1" s="1"/>
  <c r="AD31" i="1"/>
  <c r="AC31" i="1" s="1"/>
  <c r="AD29" i="1"/>
  <c r="AC29" i="1" s="1"/>
  <c r="AD19" i="1"/>
  <c r="AC19" i="1" s="1"/>
  <c r="B35" i="20"/>
  <c r="B30" i="20"/>
  <c r="B25" i="20"/>
  <c r="B20" i="20"/>
  <c r="B15" i="20"/>
  <c r="B10" i="20"/>
  <c r="B35" i="19"/>
  <c r="B30" i="19"/>
  <c r="B25" i="19"/>
  <c r="B20" i="19"/>
  <c r="B15" i="19"/>
  <c r="B10" i="19"/>
  <c r="B35" i="17"/>
  <c r="B30" i="17"/>
  <c r="B25" i="17"/>
  <c r="B20" i="17"/>
  <c r="B15" i="17"/>
  <c r="B10" i="17"/>
  <c r="B35" i="18"/>
  <c r="B30" i="18"/>
  <c r="B25" i="18"/>
  <c r="B20" i="18"/>
  <c r="B15" i="18"/>
  <c r="B10" i="18"/>
  <c r="I35"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5" i="18"/>
  <c r="I35" i="20"/>
  <c r="I25" i="19"/>
  <c r="I25" i="18"/>
  <c r="I20" i="19"/>
  <c r="I20" i="20"/>
  <c r="I15" i="18"/>
  <c r="I35" i="17"/>
  <c r="J28" i="1"/>
  <c r="I28" i="1"/>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31" i="1" l="1"/>
  <c r="Y31" i="1" s="1"/>
  <c r="X32" i="1"/>
  <c r="Z30" i="1"/>
  <c r="Y30" i="1" s="1"/>
  <c r="Z29" i="1"/>
  <c r="Y29" i="1" s="1"/>
  <c r="Z32" i="1"/>
  <c r="Y32" i="1" s="1"/>
  <c r="X29" i="1"/>
  <c r="X30" i="1"/>
  <c r="X31" i="1"/>
  <c r="X28" i="1"/>
  <c r="H35" i="18"/>
  <c r="H35" i="19"/>
  <c r="H35" i="20"/>
  <c r="AD32" i="1"/>
  <c r="AC32" i="1" s="1"/>
  <c r="AD28" i="1"/>
  <c r="N28" i="1"/>
  <c r="H35" i="17"/>
  <c r="Z28" i="1"/>
  <c r="J35" i="17" l="1"/>
  <c r="J35" i="19"/>
  <c r="J35" i="20"/>
  <c r="J35" i="18"/>
  <c r="AB28" i="1"/>
  <c r="AA28" i="1" s="1"/>
  <c r="Y28" i="1"/>
  <c r="AC28" i="1"/>
  <c r="AF28" i="1"/>
  <c r="AE28" i="1" s="1"/>
  <c r="K35" i="18" l="1"/>
  <c r="K35" i="19"/>
  <c r="K35" i="20"/>
  <c r="L35" i="17"/>
  <c r="L35" i="19"/>
  <c r="L35" i="18"/>
  <c r="L35" i="20"/>
  <c r="K35" i="17"/>
  <c r="AG28" i="1"/>
  <c r="M35" i="17" l="1"/>
  <c r="M35" i="18"/>
  <c r="M35" i="19"/>
  <c r="M35" i="20"/>
  <c r="T25" i="1"/>
  <c r="T24" i="1"/>
  <c r="J24" i="1"/>
  <c r="I24" i="1"/>
  <c r="Z26" i="1" l="1"/>
  <c r="Y26" i="1" s="1"/>
  <c r="X26" i="1"/>
  <c r="H30" i="20"/>
  <c r="H30" i="18"/>
  <c r="H30" i="19"/>
  <c r="H30" i="17"/>
  <c r="I10" i="17"/>
  <c r="I10" i="18"/>
  <c r="I10" i="20"/>
  <c r="I10" i="19"/>
  <c r="I30" i="18"/>
  <c r="I30" i="19"/>
  <c r="I30" i="20"/>
  <c r="I30" i="17"/>
  <c r="X25" i="1"/>
  <c r="X27" i="1"/>
  <c r="Z24" i="1"/>
  <c r="Y24" i="1" s="1"/>
  <c r="Z27" i="1"/>
  <c r="Y27" i="1" s="1"/>
  <c r="X24" i="1"/>
  <c r="N24" i="1"/>
  <c r="AD25" i="1"/>
  <c r="AC25" i="1" s="1"/>
  <c r="AD24" i="1"/>
  <c r="Z25" i="1"/>
  <c r="Y25" i="1" s="1"/>
  <c r="J30" i="20" l="1"/>
  <c r="J30" i="18"/>
  <c r="J30" i="19"/>
  <c r="J30" i="17"/>
  <c r="AC24" i="1"/>
  <c r="AF24" i="1"/>
  <c r="AE24" i="1" s="1"/>
  <c r="AB24" i="1"/>
  <c r="AA24" i="1" s="1"/>
  <c r="K30" i="18" l="1"/>
  <c r="K30" i="19"/>
  <c r="K30" i="20"/>
  <c r="K30" i="17"/>
  <c r="L30" i="18"/>
  <c r="L30" i="19"/>
  <c r="L30" i="20"/>
  <c r="L30" i="17"/>
  <c r="AG24" i="1"/>
  <c r="M30" i="17" l="1"/>
  <c r="M30" i="19"/>
  <c r="M30" i="20"/>
  <c r="M30" i="18"/>
  <c r="T23" i="1" l="1"/>
  <c r="Q23" i="1"/>
  <c r="T22" i="1"/>
  <c r="Q22" i="1"/>
  <c r="T21" i="1"/>
  <c r="Q21" i="1"/>
  <c r="J21" i="1"/>
  <c r="I21" i="1"/>
  <c r="X23" i="1" l="1"/>
  <c r="H25" i="18"/>
  <c r="H25" i="19"/>
  <c r="H25" i="20"/>
  <c r="H25" i="17"/>
  <c r="X22" i="1"/>
  <c r="X21" i="1"/>
  <c r="AD22" i="1"/>
  <c r="AC22" i="1" s="1"/>
  <c r="AD23" i="1"/>
  <c r="AD21" i="1"/>
  <c r="AC21" i="1" s="1"/>
  <c r="Z23" i="1"/>
  <c r="Y23" i="1" s="1"/>
  <c r="Z21" i="1"/>
  <c r="Y21" i="1" s="1"/>
  <c r="N21" i="1"/>
  <c r="Z22" i="1"/>
  <c r="Y22" i="1" s="1"/>
  <c r="J25" i="20" l="1"/>
  <c r="J25" i="19"/>
  <c r="J25" i="18"/>
  <c r="J25" i="17"/>
  <c r="AF21" i="1"/>
  <c r="AE21" i="1" s="1"/>
  <c r="AC23" i="1"/>
  <c r="AB21" i="1"/>
  <c r="AA21" i="1" s="1"/>
  <c r="K25" i="17" l="1"/>
  <c r="K25" i="18"/>
  <c r="K25" i="19"/>
  <c r="K25" i="20"/>
  <c r="L25" i="18"/>
  <c r="L25" i="19"/>
  <c r="L25" i="20"/>
  <c r="L25" i="17"/>
  <c r="AG21" i="1"/>
  <c r="M25" i="17" l="1"/>
  <c r="M25" i="19"/>
  <c r="M25" i="20"/>
  <c r="M25" i="18"/>
  <c r="T20" i="1"/>
  <c r="Q20" i="1"/>
  <c r="AD20" i="1" s="1"/>
  <c r="T18" i="1"/>
  <c r="Q18" i="1"/>
  <c r="T17" i="1"/>
  <c r="Q17" i="1"/>
  <c r="J17" i="1"/>
  <c r="Z19" i="1" s="1"/>
  <c r="Y19" i="1" s="1"/>
  <c r="I17" i="1"/>
  <c r="T13" i="1"/>
  <c r="Q13" i="1"/>
  <c r="J13" i="1"/>
  <c r="I13" i="1"/>
  <c r="Z13" i="1" l="1"/>
  <c r="Y13" i="1" s="1"/>
  <c r="Z16" i="1"/>
  <c r="Y16" i="1" s="1"/>
  <c r="Z15" i="1"/>
  <c r="Y15" i="1" s="1"/>
  <c r="Z14" i="1"/>
  <c r="Y14" i="1" s="1"/>
  <c r="H15" i="18"/>
  <c r="H15" i="19"/>
  <c r="H15" i="20"/>
  <c r="H15" i="17"/>
  <c r="H20" i="20"/>
  <c r="H20" i="18"/>
  <c r="H20" i="19"/>
  <c r="H20" i="17"/>
  <c r="Z18" i="1"/>
  <c r="Y18" i="1" s="1"/>
  <c r="X17" i="1"/>
  <c r="X18" i="1"/>
  <c r="X20" i="1"/>
  <c r="N13" i="1"/>
  <c r="AD13" i="1"/>
  <c r="AD18" i="1"/>
  <c r="AD17" i="1"/>
  <c r="N17" i="1"/>
  <c r="Z17" i="1"/>
  <c r="Y17" i="1" s="1"/>
  <c r="Z20" i="1"/>
  <c r="Y20" i="1" s="1"/>
  <c r="J20" i="18" l="1"/>
  <c r="J20" i="20"/>
  <c r="J20" i="19"/>
  <c r="J20" i="17"/>
  <c r="J15" i="20"/>
  <c r="J15" i="18"/>
  <c r="J15" i="19"/>
  <c r="J15" i="17"/>
  <c r="AB17" i="1"/>
  <c r="AA17" i="1" s="1"/>
  <c r="AB13" i="1"/>
  <c r="AA13" i="1" s="1"/>
  <c r="K15" i="17" l="1"/>
  <c r="K15" i="19"/>
  <c r="K15" i="20"/>
  <c r="K15" i="18"/>
  <c r="K20" i="20"/>
  <c r="K20" i="18"/>
  <c r="K20" i="19"/>
  <c r="K20" i="17"/>
  <c r="AC18" i="1" l="1"/>
  <c r="AC20" i="1"/>
  <c r="T10" i="1"/>
  <c r="AF17" i="1" l="1"/>
  <c r="AE17" i="1" s="1"/>
  <c r="AC17" i="1"/>
  <c r="AF13" i="1"/>
  <c r="AE13" i="1" s="1"/>
  <c r="AC13" i="1"/>
  <c r="Q10" i="1"/>
  <c r="AD10" i="1" s="1"/>
  <c r="J10" i="1"/>
  <c r="X14" i="1" l="1"/>
  <c r="X15" i="1"/>
  <c r="X12" i="1"/>
  <c r="Z12" i="1"/>
  <c r="Y12" i="1" s="1"/>
  <c r="X16" i="1"/>
  <c r="X11" i="1"/>
  <c r="Z11" i="1"/>
  <c r="Y11" i="1" s="1"/>
  <c r="X13" i="1"/>
  <c r="X10" i="1"/>
  <c r="AG13" i="1"/>
  <c r="L15" i="19"/>
  <c r="L15" i="20"/>
  <c r="L15" i="18"/>
  <c r="L15" i="17"/>
  <c r="AG17" i="1"/>
  <c r="L20" i="18"/>
  <c r="L20" i="19"/>
  <c r="L20" i="20"/>
  <c r="L20" i="17"/>
  <c r="Z10" i="1"/>
  <c r="Y10" i="1" s="1"/>
  <c r="AC10" i="1"/>
  <c r="I10" i="1"/>
  <c r="M20" i="17" l="1"/>
  <c r="M20" i="18"/>
  <c r="M20" i="19"/>
  <c r="M20" i="20"/>
  <c r="N10" i="1"/>
  <c r="J10" i="18" s="1"/>
  <c r="H10" i="18"/>
  <c r="H10" i="19"/>
  <c r="H10" i="20"/>
  <c r="H10" i="17"/>
  <c r="M15" i="17"/>
  <c r="M15" i="20"/>
  <c r="M15" i="18"/>
  <c r="M15" i="19"/>
  <c r="AF10" i="1"/>
  <c r="AE10" i="1" s="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<sst xmlns="http://schemas.openxmlformats.org/spreadsheetml/2006/main" count="2771" uniqueCount="642">
  <si>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</si>
  <si>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</si>
  <si>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</si>
  <si>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BUCARAMANGA</t>
  </si>
  <si>
    <t>PROCESO (indique el tipo de proceso si es Estratégico. Misional, Apoyo, Evaluación y Mejora y especifique el nombre del proceso)</t>
  </si>
  <si>
    <t>Misionales</t>
  </si>
  <si>
    <t>MEJORAMIENTO INFRAESTRUCTURA FISICA</t>
  </si>
  <si>
    <t>CONSEJO SUPERIOR DE LA JUDICATURA</t>
  </si>
  <si>
    <t xml:space="preserve"> </t>
  </si>
  <si>
    <t>CONSEJO SECCIONAL DE LA JUDICATURA</t>
  </si>
  <si>
    <t>DIRECCIÓN SECCIONAL DE ADMINISTRACIÓN JUDICIAL</t>
  </si>
  <si>
    <t>X</t>
  </si>
  <si>
    <t>DESPACHO JUDICIAL CERTIFICADO</t>
  </si>
  <si>
    <t>FECHA</t>
  </si>
  <si>
    <t>Consejo Superior de la Judicatura</t>
  </si>
  <si>
    <t>Análisis de Contexto</t>
  </si>
  <si>
    <t>DEPENDENCIA:</t>
  </si>
  <si>
    <t>Consejo Seccional de la Judicatura de Santander
Dirección Ejecutiva Seccional de Administración Judicial de Bucaramanga</t>
  </si>
  <si>
    <t>PROCESO:</t>
  </si>
  <si>
    <t>Todos los procesos</t>
  </si>
  <si>
    <t>CONSEJO SECCIONAL/ DIRECCIÓN SECCIONAL DE ADMINISTRACIÓN JUDICIAL</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</si>
  <si>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</si>
  <si>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</si>
  <si>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</si>
  <si>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</si>
  <si>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</si>
  <si>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</si>
  <si>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</si>
  <si>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</si>
  <si>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</si>
  <si>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</si>
  <si>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</si>
  <si>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</si>
  <si>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</si>
  <si>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</si>
  <si>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</si>
  <si>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</si>
  <si>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</si>
  <si>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</si>
  <si>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</si>
  <si>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</si>
  <si>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</si>
  <si>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</si>
  <si>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</si>
  <si>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</si>
  <si>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</si>
  <si>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</si>
  <si>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</si>
  <si>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</si>
  <si>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t xml:space="preserve">Tecnológicos </t>
  </si>
  <si>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</si>
  <si>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</si>
  <si>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</si>
  <si>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</si>
  <si>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</si>
  <si>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</si>
  <si>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</si>
  <si>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</si>
  <si>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</si>
  <si>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</si>
  <si>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</si>
  <si>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</si>
  <si>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</si>
  <si>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</si>
  <si>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</si>
  <si>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</si>
  <si>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</si>
  <si>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</si>
  <si>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</si>
  <si>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</si>
  <si>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</si>
  <si>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CONTEXTO INTERNO </t>
  </si>
  <si>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</si>
  <si>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</si>
  <si>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</si>
  <si>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</si>
  <si>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</si>
  <si>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</si>
  <si>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</si>
  <si>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</si>
  <si>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</si>
  <si>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</si>
  <si>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</si>
  <si>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</si>
  <si>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</si>
  <si>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</si>
  <si>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</si>
  <si>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</si>
  <si>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</si>
  <si>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</si>
  <si>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</si>
  <si>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</si>
  <si>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</si>
  <si>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</si>
  <si>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</si>
  <si>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</si>
  <si>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</si>
  <si>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</si>
  <si>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</si>
  <si>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</si>
  <si>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</si>
  <si>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</si>
  <si>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</si>
  <si>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</si>
  <si>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</si>
  <si>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</si>
  <si>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</si>
  <si>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</si>
  <si>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</si>
  <si>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</si>
  <si>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</si>
  <si>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</si>
  <si>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</si>
  <si>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</si>
  <si>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</si>
  <si>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</si>
  <si>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</si>
  <si>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</si>
  <si>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</si>
  <si>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</si>
  <si>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t xml:space="preserve">Documentación ( Actualización, coherencia, aplicabilidad) </t>
  </si>
  <si>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</si>
  <si>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</si>
  <si>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</si>
  <si>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t>Infraestructura física ( suficiencia, comodidad)</t>
  </si>
  <si>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</si>
  <si>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</si>
  <si>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</si>
  <si>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</si>
  <si>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</si>
  <si>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</si>
  <si>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</si>
  <si>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</si>
  <si>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</si>
  <si>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</si>
  <si>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</si>
  <si>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</si>
  <si>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</si>
  <si>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</si>
  <si>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</si>
  <si>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</si>
  <si>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</si>
  <si>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</si>
  <si>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 xml:space="preserve">ESTRATEGIAS/ACCIONES </t>
  </si>
  <si>
    <t>ESTRATEGIAS  DOFA</t>
  </si>
  <si>
    <t>ESTRATEGIA/ACCIÓN/ PROYECTO</t>
  </si>
  <si>
    <t xml:space="preserve">GESTIONA </t>
  </si>
  <si>
    <t xml:space="preserve">DOCUMENTADA EN </t>
  </si>
  <si>
    <t>A</t>
  </si>
  <si>
    <t>O</t>
  </si>
  <si>
    <t>D</t>
  </si>
  <si>
    <t>F</t>
  </si>
  <si>
    <t>respo</t>
  </si>
  <si>
    <t>Comunicar el Protocolo estandar de Bioseguridad</t>
  </si>
  <si>
    <t>Plan de Acción</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</si>
  <si>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</si>
  <si>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</si>
  <si>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</si>
  <si>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</si>
  <si>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</si>
  <si>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</si>
  <si>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</si>
  <si>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</si>
  <si>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</si>
  <si>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</si>
  <si>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</si>
  <si>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</si>
  <si>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</si>
  <si>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</si>
  <si>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</si>
  <si>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</si>
  <si>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</si>
  <si>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</si>
  <si>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</si>
  <si>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</si>
  <si>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</si>
  <si>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</si>
  <si>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</si>
  <si>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</si>
  <si>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</si>
  <si>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</si>
  <si>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</si>
  <si>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</si>
  <si>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</si>
  <si>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</si>
  <si>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</si>
  <si>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</si>
  <si>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</si>
  <si>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</si>
  <si>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</si>
  <si>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</si>
  <si>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</si>
  <si>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</si>
  <si>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</si>
  <si>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</si>
  <si>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</si>
  <si>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</si>
  <si>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</si>
  <si>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</si>
  <si>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</si>
  <si>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</si>
  <si>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</si>
  <si>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</si>
  <si>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</si>
  <si>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</si>
  <si>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</si>
  <si>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</si>
  <si>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</si>
  <si>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</si>
  <si>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</si>
  <si>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</si>
  <si>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</si>
  <si>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</si>
  <si>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</si>
  <si>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</si>
  <si>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</si>
  <si>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</si>
  <si>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</si>
  <si>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</si>
  <si>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</si>
  <si>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</si>
  <si>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</si>
  <si>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</si>
  <si>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</si>
  <si>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</si>
  <si>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</si>
  <si>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</si>
  <si>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</si>
  <si>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</si>
  <si>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</si>
  <si>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</si>
  <si>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</si>
  <si>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</si>
  <si>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</si>
  <si>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</si>
  <si>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</si>
  <si>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</si>
  <si>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</si>
  <si>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</si>
  <si>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</si>
  <si>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</si>
  <si>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</si>
  <si>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</si>
  <si>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</si>
  <si>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</si>
  <si>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</si>
  <si>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</si>
  <si>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</si>
  <si>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</si>
  <si>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</si>
  <si>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</si>
  <si>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</si>
  <si>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</si>
  <si>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</si>
  <si>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</si>
  <si>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</si>
  <si>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</si>
  <si>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</si>
  <si>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</si>
  <si>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</si>
  <si>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</si>
  <si>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</si>
  <si>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</si>
  <si>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</si>
  <si>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</si>
  <si>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</si>
  <si>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</si>
  <si>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</si>
  <si>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</si>
  <si>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</si>
  <si>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</si>
  <si>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</si>
  <si>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</si>
  <si>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</si>
  <si>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DE INFRAESTRUCTURA FISICA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</si>
  <si>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</si>
  <si>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</si>
  <si>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</si>
  <si>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Nacional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</si>
  <si>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</si>
  <si>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</si>
  <si>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</si>
  <si>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</si>
  <si>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</si>
  <si>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</si>
  <si>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</si>
  <si>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</si>
  <si>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</si>
  <si>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</si>
  <si>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</si>
  <si>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</si>
  <si>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</si>
  <si>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</si>
  <si>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</si>
  <si>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</si>
  <si>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</si>
  <si>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</si>
  <si>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</si>
  <si>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</si>
  <si>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</si>
  <si>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</si>
  <si>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</si>
  <si>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</si>
  <si>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</si>
  <si>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</si>
  <si>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</si>
  <si>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</si>
  <si>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</si>
  <si>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en la satisfacción de las necesidades de infaestructura</t>
  </si>
  <si>
    <t>Afectación en la Prestación del Servicio de Justicia</t>
  </si>
  <si>
    <t>1. La no presentación del informe de la solicitud de recursos de inversión.
2. Error en el diligenciamiento del formato de solicitud de recuros de inversión.
3. Limitada asignación presupuestal y/o no asignación  de los recursos financieros requeridos.</t>
  </si>
  <si>
    <t>Falencias en la planeación, limitado presupuesto y/o  no asignación  de los recursos financieros requeridos</t>
  </si>
  <si>
    <t xml:space="preserve">Posibilidad de afectación en la Prestación del Servicio de Justicia por falencias en la planeación, limitado presupuesto y/o  no asignación  de los recursos financieros requeridos en las funciones de mantenimiento y mejoramiento de la infraestructura física y equipos integrados a esta.                    </t>
  </si>
  <si>
    <t>Ejecución y Administración de Procesos</t>
  </si>
  <si>
    <t>Afecta la Prestación del Servicio de Administración de Justicia en 10%</t>
  </si>
  <si>
    <t>Identificación en debida forma las necesidades de infraestructura de la seccional.</t>
  </si>
  <si>
    <t>Preventivo</t>
  </si>
  <si>
    <t>Manual</t>
  </si>
  <si>
    <t>Documentado</t>
  </si>
  <si>
    <t>Continua</t>
  </si>
  <si>
    <t>Con Registro</t>
  </si>
  <si>
    <t>Aceptar</t>
  </si>
  <si>
    <t>Verificación y control  por parte del coordinador del área de las necesidades de infraestrura para la posterior solicitud de asignación de recursos por el nivel Central.</t>
  </si>
  <si>
    <t>Probabilidad</t>
  </si>
  <si>
    <t>Verificación oportuna de la Solicitud  de los recursos ante el nivel central.</t>
  </si>
  <si>
    <t>Afectación de infraestructura judicial (muebles inmuebles)</t>
  </si>
  <si>
    <t>1. Incendio                                 
2. Eventos Naturales (Inundación,Terremoto)
3.Terrorismo 
4. Asonadas (Vandalismo) 
5. Caída del sistema de energía electrica</t>
  </si>
  <si>
    <t>Sucesos externos que afectan la integridad de los muebles inmuebles</t>
  </si>
  <si>
    <t>Posibilidad de afectación en la Prestación del Servicio de Justicia por sucesos externos que afectan la integridad de los muebles inmuebles (orden publico o efectos de la naturaleza)</t>
  </si>
  <si>
    <t>Daños Activos Fijos/Eventos Externos</t>
  </si>
  <si>
    <t>Mantenimiento anual de plantas electricas.</t>
  </si>
  <si>
    <t>Reducir(mitigar)</t>
  </si>
  <si>
    <t>Asegurar que los inmuebles propios se encuentren debidamente cubiertos por las polizas adquiridad por la Entidad (nivel Central).</t>
  </si>
  <si>
    <t>Correctivo</t>
  </si>
  <si>
    <t>Aleatoria</t>
  </si>
  <si>
    <t>Manteniemiento preventivo de inmuebles durante la vigencia.</t>
  </si>
  <si>
    <t>Solicitud de apoyo a la Policia para prevenir actos vandalicos sobre los inmuebles.</t>
  </si>
  <si>
    <t xml:space="preserve">Afectación en el normal desarrollo en la ejecución del contrato (suspensión)  </t>
  </si>
  <si>
    <t>1. Suspensión del contrato.
2. Declaratoria de incumplimiento.</t>
  </si>
  <si>
    <t>Que la ejecución del contrato se vea afectada por situaciones como suspensión y/o declaratoria de incumplimiento</t>
  </si>
  <si>
    <t>Posibilidad de afectación en la Prestación del Servicio de Justicia debido a que la ejecución del contrato se vea afectada por situaciones como suspensión y/o declaratoria de incumplimiento.</t>
  </si>
  <si>
    <t>Ejercicio de la supervisión del contrato.</t>
  </si>
  <si>
    <t>Reducir(compartir)</t>
  </si>
  <si>
    <t>Cronograma de la obra.</t>
  </si>
  <si>
    <t>Realización de comité de obra.</t>
  </si>
  <si>
    <t>Registro de las actividades de la obra en Bitacora (para contratos de obras civiles con interventoría de obra)</t>
  </si>
  <si>
    <t>Incumplimiento de los requisitos ambientales</t>
  </si>
  <si>
    <t>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t>
  </si>
  <si>
    <t>Desconocimiento de los lineamientos ambientales y normatividad  ambiental vigente para la contratación de obras y servicios.</t>
  </si>
  <si>
    <t>Posibilidad de afecación en la Prestación del Servicio de Justicia por desconocimiento de los requisitos ambientales y los que la Entidad ha establecido dentro de la Plataforma Estrátegica para los procesos de contratación de obras y servicios.</t>
  </si>
  <si>
    <t>Eventos Ambientales Internos</t>
  </si>
  <si>
    <t xml:space="preserve">Elaboración de estudios previos que contengan la debida identificación de los requerimientos ambientales aplicables de acuerdo a los bienes y servicios a contratar.
</t>
  </si>
  <si>
    <t>Evitar</t>
  </si>
  <si>
    <t xml:space="preserve">Revisión de la plataforma estrategica en el SGA. </t>
  </si>
  <si>
    <t>Ejercicio de la supervisión del contrato con el fin de verificar el cumplimiento de obligaciones ambientales.</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</si>
  <si>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</si>
  <si>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</si>
  <si>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</si>
  <si>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</si>
  <si>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en la reputación de la Entidad por actos indebidos de  los servidores judiciales debido a la carencia de transparencia, imparcialidad, moralidad y ética Judicial </t>
  </si>
  <si>
    <t>Fraude Interno</t>
  </si>
  <si>
    <t>El riesgo afecta la imagen de la entidad internamente, de conocimiento general, nivel interno, alta dirección, contratista y/o de provedores</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</si>
  <si>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</si>
  <si>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</si>
  <si>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</si>
  <si>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</si>
  <si>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mejoramiento de infraestructura física</t>
  </si>
  <si>
    <t>Incumplimiento de las metas establecidas</t>
  </si>
  <si>
    <t>1. Paros/movilizaciones que afectan el proceso
2. Disturbios o hechos violentos
3.Decreto de estado de emergencia económica y social
4.Emergencias Ambientales
6. Fallas técnologicas 
7. Afectación en el trasporte Nacional y/o local.</t>
  </si>
  <si>
    <t>Sucesos de fuerza mayor que imposibilitan el cumplimiento de las actividades asociadas al proceso</t>
  </si>
  <si>
    <t>Posibilidad de Incumplimiento de las metas establecidas debido a sucesos de fuerza mayor que imposibilitan el cumplimiento de las actividades asociadas al proceso de mejoramiento de infraestructura física</t>
  </si>
  <si>
    <t>Si el hecho llegara a presentarse, tendría bajo impacto o efecto sobre la entidad</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</si>
  <si>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</si>
  <si>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</si>
  <si>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</si>
  <si>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</si>
  <si>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</si>
  <si>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</si>
  <si>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</si>
  <si>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</si>
  <si>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</si>
  <si>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</si>
  <si>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</si>
  <si>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</si>
  <si>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</si>
  <si>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</si>
  <si>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</si>
  <si>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</si>
  <si>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</si>
  <si>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</si>
  <si>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</si>
  <si>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</si>
  <si>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</si>
  <si>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</si>
  <si>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</si>
  <si>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</si>
  <si>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</si>
  <si>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</si>
  <si>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</si>
  <si>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</si>
  <si>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</si>
  <si>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</si>
  <si>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</si>
  <si>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</si>
  <si>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</si>
  <si>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</si>
  <si>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</si>
  <si>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</si>
  <si>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</si>
  <si>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</si>
  <si>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</si>
  <si>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</si>
  <si>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</si>
  <si>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</si>
  <si>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</si>
  <si>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</si>
  <si>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</si>
  <si>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</si>
  <si>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</si>
  <si>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</si>
  <si>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</si>
  <si>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</si>
  <si>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</si>
  <si>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</si>
  <si>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</si>
  <si>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</si>
  <si>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</si>
  <si>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</si>
  <si>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</si>
  <si>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</si>
  <si>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</si>
  <si>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</si>
  <si>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</si>
  <si>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</si>
  <si>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</si>
  <si>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</si>
  <si>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</si>
  <si>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</si>
  <si>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</si>
  <si>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</si>
  <si>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</si>
  <si>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</si>
  <si>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</si>
  <si>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</si>
  <si>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</si>
  <si>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</si>
  <si>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</si>
  <si>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</si>
  <si>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</si>
  <si>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</si>
  <si>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</si>
  <si>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</si>
  <si>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</si>
  <si>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</si>
  <si>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</si>
  <si>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</si>
  <si>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</si>
  <si>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</si>
  <si>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</si>
  <si>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</si>
  <si>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</si>
  <si>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</si>
  <si>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</si>
  <si>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</si>
  <si>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</si>
  <si>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</si>
  <si>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</si>
  <si>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</si>
  <si>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</si>
  <si>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</si>
  <si>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</si>
  <si>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</si>
  <si>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</si>
  <si>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</si>
  <si>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</si>
  <si>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</si>
  <si>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</si>
  <si>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</si>
  <si>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</si>
  <si>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</si>
  <si>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</si>
  <si>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</si>
  <si>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</si>
  <si>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</si>
  <si>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</si>
  <si>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</si>
  <si>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</si>
  <si>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</si>
  <si>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</si>
  <si>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</si>
  <si>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</si>
  <si>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</si>
  <si>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</si>
  <si>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</si>
  <si>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</si>
  <si>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</si>
  <si>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</si>
  <si>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</si>
  <si>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</si>
  <si>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</si>
  <si>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</si>
  <si>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</si>
  <si>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</si>
  <si>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</si>
  <si>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</si>
  <si>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</si>
  <si>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</si>
  <si>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</si>
  <si>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</si>
  <si>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</si>
  <si>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</si>
  <si>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</si>
  <si>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</si>
  <si>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</si>
  <si>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</si>
  <si>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</si>
  <si>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</si>
  <si>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</si>
  <si>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</si>
  <si>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</si>
  <si>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</si>
  <si>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</si>
  <si>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</si>
  <si>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</si>
  <si>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</si>
  <si>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</si>
  <si>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</si>
  <si>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</si>
  <si>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</si>
  <si>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</si>
  <si>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</si>
  <si>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</si>
  <si>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</si>
  <si>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</si>
  <si>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</si>
  <si>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</si>
  <si>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</si>
  <si>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</si>
  <si>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</si>
  <si>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</si>
  <si>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</si>
  <si>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</si>
  <si>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</si>
  <si>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</si>
  <si>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</si>
  <si>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</si>
  <si>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</si>
  <si>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</si>
  <si>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</si>
  <si>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</si>
  <si>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</si>
  <si>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</si>
  <si>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</si>
  <si>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</si>
  <si>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</si>
  <si>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</si>
  <si>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</si>
  <si>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</si>
  <si>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</si>
  <si>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</si>
  <si>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</si>
  <si>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</si>
  <si>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</si>
  <si>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</si>
  <si>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</si>
  <si>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</si>
  <si>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</si>
  <si>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</si>
  <si>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</si>
  <si>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</si>
  <si>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</si>
  <si>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</si>
  <si>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</si>
  <si>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</si>
  <si>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</si>
  <si>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</si>
  <si>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</si>
  <si>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</si>
  <si>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</si>
  <si>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</si>
  <si>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</si>
  <si>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</si>
  <si>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</si>
  <si>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</si>
  <si>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</si>
  <si>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</si>
  <si>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Fallas Tecnológicas</t>
  </si>
  <si>
    <t>Relaciones Laborales</t>
  </si>
  <si>
    <t>Usuarios, productos y prácticas organizacionales</t>
  </si>
  <si>
    <t xml:space="preserve"> Afectación Ambiental</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</si>
  <si>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</si>
  <si>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</si>
  <si>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</si>
  <si>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</si>
  <si>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</si>
  <si>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</si>
  <si>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</si>
  <si>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</si>
  <si>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</si>
  <si>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</si>
  <si>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</si>
  <si>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</si>
  <si>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</si>
  <si>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</si>
  <si>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</si>
  <si>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</si>
  <si>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</si>
  <si>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</si>
  <si>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</si>
  <si>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</si>
  <si>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</si>
  <si>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</si>
  <si>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</si>
  <si>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</si>
  <si>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</si>
  <si>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remitió a la DEAJ mediante correo de fecha 8/01/2021 Información de Proyectos a incorporar en el Plan de Mejoramiento y Mantenimiento para la Vigencia 2021, con la información requerida de la Seccional Santander</t>
  </si>
  <si>
    <t>En este trimestre el riesgo no se materializó, ya que se tienen en ejecucion contratos para la mitigacion de las necesidades y requerimientos de cada edificacion en particular</t>
  </si>
  <si>
    <t>Se ajudico contratos de mantenimiento de infraestrucrura, sistemas de climatización, mantenimiento de ascensores y se adiciono contrato de obra civil del Palacio de justicia de vélez.</t>
  </si>
  <si>
    <t>Se realizó ejercicio de la supervisión de los contratos en ejecución, cronograma de las obras. Asimismo, se realizó comité de obra y registro de las actividades de la obra en Bitacora para contrato de la obra civil de Vélez.</t>
  </si>
  <si>
    <t>En este trimestre el riesgo no se materializó, ya que se estan cumpliendo los tiempos de ejecucion de obras en cada uno de los contratos y la afectacion por causaas naturales no han influido circunstancialmente dicha programacion</t>
  </si>
  <si>
    <t>Se realizaron los estudios previos con la debida identificación de los requerimientos ambientales aplicables de acuerdo a los bienes y servicios a contratar., se revisó plataforma ambiental y se realizó ejercicio de la supervisión de los contratos en ejecución.</t>
  </si>
  <si>
    <t>En este trimestre el riesgo no se materializó, ya que se analizo previamente a la ejeucion de obras, el requerimiento necesario hacia la gestion de permisos, licencias y documentos establecidos por la entidades reguladores de los diferentes procesos</t>
  </si>
  <si>
    <t>Se cuenta en carpeta compartida del SIGCMA con Plan anticorrupción y de atención al ciudadano de la Rama Judicial 2021, Código Iberoamericano de Ética Judicial y las Leyes 1474 del 2011, Ley Anticorrupccion y la Ley 1712 del 2014 Ley de Transparencia.</t>
  </si>
  <si>
    <t>En este trimestre el riesgo no se materializó, ya que no se presento ningun tipo de inconveniente</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</si>
  <si>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</si>
  <si>
    <t>En este trimestre el riesgo no se materializó, ya que los diferentes proyectos y obras mantuvieron en firme la respectiva programacion de actividades en los tiempos especificos</t>
  </si>
  <si>
    <t>SEGUIMIENTO MATRIZ DE RIESGOS SIGCMA 2 TRIMESTRE</t>
  </si>
  <si>
    <t>ANÁLISIS DEL RESULTADO FINAL 
2 TRIMESTRE</t>
  </si>
  <si>
    <t>Se consolidan mes a mes las necesidades de Proyectos a incorporar en el Plan de Mejoramiento y Mantenimiento para la Vigencia 2022 la cual es solicitada a final de año,</t>
  </si>
  <si>
    <t>31/06/2021</t>
  </si>
  <si>
    <t>En este trimestre el riesgo no se materializó,se consolida mediante cuadro en excel las necesidades de la seccional según visitas y correos allegados</t>
  </si>
  <si>
    <t>Se adelantaron los procesos para los contratos de obra civil del Palacio de Justicia de Barrancabemerja, divisiones modulares, certificación de ascensores y portones eléctricos (adjudicado) y contrato para ajuste y reparación de sistemas de trasferencia electrica en el Palacio de justicia de Bucaramanga.</t>
  </si>
  <si>
    <t>Se realizaron los estudios previos debido identificación de los requerimientos ambientales aplicables de acuerdo a los bienes y servicios a contratar., se revisó plataforma ambiental y se realizó ejercicio de la supervisión de los contratos en ejecución</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</si>
  <si>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</si>
  <si>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SEGUIMIENTO MATRIZ DE RIESGOS SIGCMA 3 TRIMESTRE</t>
  </si>
  <si>
    <t>ANÁLISIS DEL RESULTADO FINAL 
3 TRIMESTRE</t>
  </si>
  <si>
    <t>SEGUIMIENTO MATRIZ DE RIESGOS SIGCMA 4 TRIMESTRE</t>
  </si>
  <si>
    <t>ANÁLISIS DEL RESULTADO FINAL 
4 TRIMESTRE</t>
  </si>
  <si>
    <t>SE ENVIA SOLICITUD A UNIF LOS PROYECTOS REQUERIDOS PARA INTERVENCION DE EDIFICACIONES PROPIAS EN LA SECCIONAL, A LO CUAL SE APROBARON 3 PROYECTOS PARA INVERSION CON RECURSOS PARA LA VIGENCIA 2022 POR UN VALOR DE $1,996,514,002</t>
  </si>
  <si>
    <t>SE REALIZARON DOS CONTRATOS DE MANTENIMIENTO DE INFRAESTRUCTURA EN LA VIGENCIA 2021 CON UN VALOR DE $135,000,000 Y $117,924,635.
SE REALIZA CONTRATO DE MANTENIMIENTO DE SUBESTACIONES Y PLANTAS ELECTRICAS POR UN VALOR DE $59,880,894.
LA SECCIONAL CUENTA CON UNA POLIZA DE SEGUROS A NIVEL NACIONAL, LA CUAL CUBRE LOS INMUEBLES DE LA SECCIONAL</t>
  </si>
  <si>
    <t>SE REALIZAN TODAS LAS ACTIVIDADES CONSTANTEMENTE PARA LOS CONTRATOS EJECUTADOS EN LA VIGENCIA Y SE LLEVA CONTRTOL DIARIO DE AVANCES EN DESARROLLO DE ACTIVIDADES EN LOS CONTRATOS:
BGA-026-2020
BGA-001-2021
BGA-006-2021
BGA-007-2021
BGA-011-2021
BGA-023-2021
BGA-026-2021
BGA-027-2021
BGA-029-2021
BGA-030-2021
BGA-032-2021
BGA-043-2021
BGA-045-2021</t>
  </si>
  <si>
    <t>DENTRO DE LA EJECUCION DE LOS CONTRATOS DE FUNCIONAMIENTO E INVERSION DE INFRAESTRUCTURA, SE APLICAN LOS PARAMETROS Y NORMATIVIDAD AMBIENTAL VIGENTE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</si>
</sst>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b/>
      <sz val="10"/>
      <color theme="0" tint="-4.9989318521683403E-2"/>
      <name val="Arial"/>
      <family val="2"/>
    </font>
    <font>
      <sz val="9"/>
      <color theme="0"/>
      <name val="Arial"/>
      <family val="2"/>
    </font>
    <font>
      <b/>
      <i/>
      <sz val="14"/>
      <color theme="1"/>
      <name val="Calibri"/>
      <family val="2"/>
      <scheme val="minor"/>
    </font>
    <font>
      <b/>
      <sz val="14"/>
      <color theme="0"/>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0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8"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xf numFmtId="0" fontId="6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2" xfId="0" applyFont="1" applyFill="1" applyBorder="1" applyAlignment="1">
      <alignment horizontal="center" vertical="center"/>
    </xf>
    <xf numFmtId="0" fontId="74" fillId="4" borderId="92" xfId="0" applyFont="1" applyFill="1" applyBorder="1" applyAlignment="1">
      <alignment horizontal="center" vertical="center" wrapText="1"/>
    </xf>
    <xf numFmtId="0" fontId="74" fillId="4" borderId="92" xfId="0" applyFont="1" applyFill="1" applyBorder="1" applyAlignment="1" applyProtection="1">
      <alignment horizontal="center" vertical="center" wrapText="1"/>
      <protection locked="0"/>
    </xf>
    <xf numFmtId="0" fontId="74" fillId="20" borderId="92" xfId="0" applyFont="1" applyFill="1" applyBorder="1" applyAlignment="1" applyProtection="1">
      <alignment horizontal="center" vertical="center" textRotation="90"/>
      <protection locked="0"/>
    </xf>
    <xf numFmtId="0" fontId="75" fillId="4" borderId="92" xfId="0" applyFont="1" applyFill="1" applyBorder="1" applyAlignment="1">
      <alignment horizontal="center" vertical="center" wrapText="1"/>
    </xf>
    <xf numFmtId="0" fontId="68" fillId="21" borderId="0" xfId="0" applyFont="1" applyFill="1"/>
    <xf numFmtId="0" fontId="32" fillId="3" borderId="0" xfId="0" applyFont="1" applyFill="1" applyAlignment="1" applyProtection="1">
      <alignment vertical="center"/>
      <protection locked="0"/>
    </xf>
    <xf numFmtId="0" fontId="72" fillId="3" borderId="0" xfId="0" applyFont="1" applyFill="1" applyAlignment="1" applyProtection="1">
      <alignment horizontal="center" vertical="center"/>
      <protection locked="0"/>
    </xf>
    <xf numFmtId="0" fontId="68" fillId="3" borderId="0" xfId="0" applyFont="1" applyFill="1"/>
    <xf numFmtId="0" fontId="74" fillId="4" borderId="92" xfId="0" applyFont="1" applyFill="1" applyBorder="1" applyAlignment="1" applyProtection="1">
      <alignment vertical="center" wrapText="1"/>
      <protection locked="0"/>
    </xf>
    <xf numFmtId="0" fontId="74" fillId="4" borderId="92"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4" fillId="0" borderId="13" xfId="0" applyFont="1" applyBorder="1" applyAlignment="1" applyProtection="1">
      <alignment horizontal="justify" vertical="center" wrapText="1"/>
      <protection locked="0"/>
    </xf>
    <xf numFmtId="0" fontId="54" fillId="0" borderId="88" xfId="0" applyFont="1" applyBorder="1" applyAlignment="1" applyProtection="1">
      <alignment horizontal="justify" vertical="center" wrapText="1"/>
      <protection locked="0"/>
    </xf>
    <xf numFmtId="0" fontId="54" fillId="0" borderId="60" xfId="0" applyFont="1" applyBorder="1" applyAlignment="1" applyProtection="1">
      <alignment horizontal="justify" vertical="center" wrapText="1"/>
      <protection locked="0"/>
    </xf>
    <xf numFmtId="0" fontId="54" fillId="0" borderId="60" xfId="0" applyFont="1" applyBorder="1" applyAlignment="1" applyProtection="1">
      <alignment horizontal="left" vertical="center" wrapText="1"/>
      <protection locked="0"/>
    </xf>
    <xf numFmtId="0" fontId="54" fillId="0" borderId="13" xfId="0" applyFont="1" applyBorder="1" applyAlignment="1" applyProtection="1">
      <alignment horizontal="left" vertical="center" wrapText="1"/>
      <protection locked="0"/>
    </xf>
    <xf numFmtId="0" fontId="54" fillId="0" borderId="13" xfId="0" applyFont="1" applyBorder="1" applyAlignment="1" applyProtection="1">
      <alignment vertical="top" wrapText="1"/>
      <protection locked="0"/>
    </xf>
    <xf numFmtId="0" fontId="54" fillId="0" borderId="13" xfId="0" applyFont="1" applyBorder="1" applyAlignment="1" applyProtection="1">
      <alignment vertical="center" wrapText="1"/>
      <protection locked="0"/>
    </xf>
    <xf numFmtId="0" fontId="54" fillId="0" borderId="13" xfId="0" applyFont="1" applyBorder="1" applyAlignment="1" applyProtection="1">
      <alignment wrapText="1"/>
      <protection locked="0"/>
    </xf>
    <xf numFmtId="0" fontId="78" fillId="0" borderId="0" xfId="0" applyFont="1" applyProtection="1">
      <protection locked="0"/>
    </xf>
    <xf numFmtId="0" fontId="80" fillId="0" borderId="0" xfId="0" applyFont="1" applyAlignment="1" applyProtection="1">
      <alignment vertical="center" wrapText="1"/>
      <protection locked="0"/>
    </xf>
    <xf numFmtId="0" fontId="78"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vertical="center"/>
      <protection locked="0"/>
    </xf>
    <xf numFmtId="0" fontId="80" fillId="23" borderId="0" xfId="0" applyFont="1" applyFill="1" applyAlignment="1" applyProtection="1">
      <alignment vertical="center"/>
      <protection locked="0"/>
    </xf>
    <xf numFmtId="0" fontId="80" fillId="0" borderId="0" xfId="0" applyFont="1" applyAlignment="1" applyProtection="1">
      <alignment horizontal="left" vertical="center" wrapText="1"/>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wrapText="1"/>
      <protection locked="0"/>
    </xf>
    <xf numFmtId="0" fontId="80" fillId="23" borderId="0" xfId="0" applyFont="1" applyFill="1" applyAlignment="1" applyProtection="1">
      <alignment vertical="center" wrapText="1"/>
      <protection locked="0"/>
    </xf>
    <xf numFmtId="0" fontId="80" fillId="0" borderId="113" xfId="0" applyFont="1" applyBorder="1" applyProtection="1">
      <protection locked="0"/>
    </xf>
    <xf numFmtId="0" fontId="80" fillId="0" borderId="0" xfId="0" applyFont="1" applyAlignment="1" applyProtection="1">
      <alignment horizontal="center"/>
      <protection locked="0"/>
    </xf>
    <xf numFmtId="0" fontId="78" fillId="0" borderId="0" xfId="0" applyFont="1" applyAlignment="1">
      <alignment wrapText="1"/>
    </xf>
    <xf numFmtId="0" fontId="78" fillId="0" borderId="0" xfId="0" applyFont="1" applyAlignment="1" applyProtection="1">
      <alignment vertical="center"/>
      <protection locked="0"/>
    </xf>
    <xf numFmtId="0" fontId="80" fillId="24" borderId="13" xfId="0" applyFont="1" applyFill="1" applyBorder="1" applyAlignment="1">
      <alignment horizontal="left" vertical="top" wrapText="1"/>
    </xf>
    <xf numFmtId="0" fontId="80" fillId="24" borderId="13" xfId="0" applyFont="1" applyFill="1" applyBorder="1" applyAlignment="1">
      <alignment horizontal="left" vertical="top" wrapText="1" readingOrder="1"/>
    </xf>
    <xf numFmtId="0" fontId="80" fillId="24" borderId="13" xfId="0" applyFont="1" applyFill="1" applyBorder="1" applyAlignment="1">
      <alignment horizontal="left" vertical="center" wrapText="1"/>
    </xf>
    <xf numFmtId="0" fontId="80" fillId="24" borderId="13" xfId="0" applyFont="1" applyFill="1" applyBorder="1" applyAlignment="1">
      <alignment vertical="center" wrapText="1" readingOrder="1"/>
    </xf>
    <xf numFmtId="0" fontId="82" fillId="0" borderId="13" xfId="0" applyFont="1" applyBorder="1" applyAlignment="1">
      <alignment horizontal="center" vertical="center" wrapText="1" readingOrder="1"/>
    </xf>
    <xf numFmtId="0" fontId="78" fillId="0" borderId="13" xfId="0" applyFont="1" applyBorder="1" applyAlignment="1">
      <alignment horizontal="left" vertical="center" wrapText="1" readingOrder="1"/>
    </xf>
    <xf numFmtId="0" fontId="82" fillId="0" borderId="13" xfId="0" applyFont="1" applyBorder="1" applyAlignment="1">
      <alignment vertical="center" wrapText="1" readingOrder="1"/>
    </xf>
    <xf numFmtId="0" fontId="82" fillId="0" borderId="13" xfId="0" applyFont="1" applyBorder="1" applyAlignment="1">
      <alignment vertical="center" wrapText="1"/>
    </xf>
    <xf numFmtId="0" fontId="78" fillId="0" borderId="13" xfId="0" applyFont="1" applyBorder="1" applyAlignment="1">
      <alignment vertical="center" wrapText="1"/>
    </xf>
    <xf numFmtId="0" fontId="53" fillId="0" borderId="13" xfId="0" applyFont="1" applyBorder="1" applyAlignment="1">
      <alignment vertical="center" wrapText="1"/>
    </xf>
    <xf numFmtId="0" fontId="78" fillId="3" borderId="0" xfId="0" applyFont="1" applyFill="1"/>
    <xf numFmtId="0" fontId="78" fillId="0" borderId="13" xfId="0" applyFont="1" applyBorder="1" applyAlignment="1">
      <alignment horizontal="center" vertical="center" wrapText="1"/>
    </xf>
    <xf numFmtId="0" fontId="78" fillId="3" borderId="13" xfId="0" applyFont="1" applyFill="1" applyBorder="1" applyAlignment="1">
      <alignment vertical="center" wrapText="1" readingOrder="1"/>
    </xf>
    <xf numFmtId="0" fontId="78" fillId="3" borderId="13" xfId="0" applyFont="1" applyFill="1" applyBorder="1" applyAlignment="1">
      <alignment horizontal="left" vertical="center" wrapText="1"/>
    </xf>
    <xf numFmtId="0" fontId="85" fillId="0" borderId="0" xfId="0" applyFont="1"/>
    <xf numFmtId="0" fontId="78" fillId="0" borderId="13" xfId="0" applyFont="1" applyBorder="1" applyAlignment="1">
      <alignment horizontal="left" vertical="center" wrapText="1"/>
    </xf>
    <xf numFmtId="0" fontId="78" fillId="0" borderId="82" xfId="0" applyFont="1" applyBorder="1" applyAlignment="1">
      <alignment horizontal="left" vertical="center" wrapText="1"/>
    </xf>
    <xf numFmtId="0" fontId="82" fillId="0" borderId="13" xfId="0" applyFont="1" applyBorder="1" applyAlignment="1">
      <alignment horizontal="left" vertical="center" wrapText="1"/>
    </xf>
    <xf numFmtId="0" fontId="82" fillId="0" borderId="79" xfId="0" applyFont="1" applyBorder="1" applyAlignment="1">
      <alignment vertical="center" wrapText="1"/>
    </xf>
    <xf numFmtId="0" fontId="78" fillId="0" borderId="114" xfId="0" applyFont="1" applyBorder="1"/>
    <xf numFmtId="0" fontId="78" fillId="0" borderId="60" xfId="0" applyFont="1" applyBorder="1" applyAlignment="1">
      <alignment horizontal="left" vertical="center" wrapText="1"/>
    </xf>
    <xf numFmtId="0" fontId="82" fillId="0" borderId="60" xfId="0" applyFont="1" applyBorder="1" applyAlignment="1">
      <alignment horizontal="left" vertical="center" wrapText="1"/>
    </xf>
    <xf numFmtId="0" fontId="82" fillId="0" borderId="115" xfId="0" applyFont="1" applyBorder="1" applyAlignment="1">
      <alignment horizontal="left" vertical="center" wrapText="1"/>
    </xf>
    <xf numFmtId="0" fontId="82" fillId="0" borderId="81" xfId="0" applyFont="1" applyBorder="1" applyAlignment="1">
      <alignment horizontal="center" vertical="center" wrapText="1" readingOrder="1"/>
    </xf>
    <xf numFmtId="0" fontId="78" fillId="0" borderId="0" xfId="0" applyFont="1" applyAlignment="1">
      <alignment horizontal="center"/>
    </xf>
    <xf numFmtId="0" fontId="88" fillId="5" borderId="13" xfId="0" applyFont="1" applyFill="1" applyBorder="1" applyAlignment="1">
      <alignment horizontal="center" vertical="center" wrapText="1"/>
    </xf>
    <xf numFmtId="0" fontId="88" fillId="5" borderId="13" xfId="0" applyFont="1" applyFill="1" applyBorder="1" applyAlignment="1">
      <alignment horizontal="center" vertical="center"/>
    </xf>
    <xf numFmtId="0" fontId="88" fillId="5" borderId="13" xfId="0" applyFont="1" applyFill="1" applyBorder="1" applyAlignment="1">
      <alignment vertical="center" wrapText="1"/>
    </xf>
    <xf numFmtId="0" fontId="89" fillId="5" borderId="13" xfId="0" applyFont="1" applyFill="1" applyBorder="1" applyAlignment="1">
      <alignment horizontal="center"/>
    </xf>
    <xf numFmtId="0" fontId="88" fillId="5" borderId="13" xfId="0" applyFont="1" applyFill="1" applyBorder="1" applyAlignment="1">
      <alignment horizontal="center"/>
    </xf>
    <xf numFmtId="0" fontId="88" fillId="5" borderId="78" xfId="0" applyFont="1" applyFill="1" applyBorder="1" applyAlignment="1">
      <alignment horizontal="center"/>
    </xf>
    <xf numFmtId="0" fontId="53" fillId="3" borderId="82" xfId="0" applyFont="1" applyFill="1" applyBorder="1" applyAlignment="1">
      <alignment horizontal="left" vertical="center" wrapText="1"/>
    </xf>
    <xf numFmtId="0" fontId="89" fillId="3" borderId="13" xfId="0" applyFont="1" applyFill="1" applyBorder="1" applyAlignment="1">
      <alignment horizontal="center"/>
    </xf>
    <xf numFmtId="0" fontId="88" fillId="3" borderId="13" xfId="0" applyFont="1" applyFill="1" applyBorder="1" applyAlignment="1">
      <alignment horizontal="center"/>
    </xf>
    <xf numFmtId="0" fontId="53" fillId="0" borderId="82" xfId="0" applyFont="1" applyBorder="1" applyAlignment="1">
      <alignment horizontal="left" vertical="center" wrapText="1"/>
    </xf>
    <xf numFmtId="0" fontId="52"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88" fillId="0" borderId="13" xfId="0" applyFont="1" applyBorder="1" applyAlignment="1">
      <alignment horizontal="center" vertical="center" wrapText="1"/>
    </xf>
    <xf numFmtId="0" fontId="53" fillId="0" borderId="13" xfId="0" applyFont="1" applyBorder="1" applyAlignment="1">
      <alignment horizontal="left" vertical="center" wrapText="1"/>
    </xf>
    <xf numFmtId="0" fontId="51"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78" fillId="0" borderId="82" xfId="0" applyFont="1" applyBorder="1" applyAlignment="1">
      <alignment horizontal="left" vertical="center" wrapText="1"/>
    </xf>
    <xf numFmtId="0" fontId="78" fillId="0" borderId="60" xfId="0" applyFont="1" applyBorder="1" applyAlignment="1">
      <alignment horizontal="left" vertical="center" wrapText="1"/>
    </xf>
    <xf numFmtId="0" fontId="84" fillId="4" borderId="79" xfId="0" applyFont="1" applyFill="1" applyBorder="1" applyAlignment="1">
      <alignment horizontal="center" vertical="top" wrapText="1" readingOrder="1"/>
    </xf>
    <xf numFmtId="0" fontId="84" fillId="4" borderId="80" xfId="0" applyFont="1" applyFill="1" applyBorder="1" applyAlignment="1">
      <alignment horizontal="center" vertical="top" wrapText="1" readingOrder="1"/>
    </xf>
    <xf numFmtId="0" fontId="84" fillId="4" borderId="81" xfId="0" applyFont="1" applyFill="1" applyBorder="1" applyAlignment="1">
      <alignment horizontal="center" vertical="top" wrapText="1" readingOrder="1"/>
    </xf>
    <xf numFmtId="0" fontId="78" fillId="0" borderId="78" xfId="0" applyFont="1" applyBorder="1" applyAlignment="1">
      <alignment horizontal="left" vertical="center" wrapText="1"/>
    </xf>
    <xf numFmtId="0" fontId="82" fillId="0" borderId="60" xfId="0" applyFont="1" applyBorder="1" applyAlignment="1">
      <alignment horizontal="left" vertical="center" wrapText="1"/>
    </xf>
    <xf numFmtId="0" fontId="79" fillId="0" borderId="0" xfId="0" applyFont="1" applyAlignment="1" applyProtection="1">
      <alignment horizontal="center" vertical="center"/>
      <protection locked="0"/>
    </xf>
    <xf numFmtId="0" fontId="80" fillId="0" borderId="0" xfId="0" applyFont="1" applyAlignment="1" applyProtection="1">
      <alignment horizontal="left" vertical="center" wrapText="1"/>
      <protection locked="0"/>
    </xf>
    <xf numFmtId="0" fontId="80" fillId="0" borderId="106" xfId="0" applyFont="1" applyBorder="1" applyAlignment="1" applyProtection="1">
      <alignment horizontal="left" vertical="center" wrapText="1"/>
      <protection locked="0"/>
    </xf>
    <xf numFmtId="0" fontId="80" fillId="0" borderId="107" xfId="0" applyFont="1" applyBorder="1" applyAlignment="1" applyProtection="1">
      <alignment vertical="center"/>
      <protection locked="0"/>
    </xf>
    <xf numFmtId="0" fontId="80" fillId="0" borderId="110" xfId="0" applyFont="1" applyBorder="1" applyAlignment="1" applyProtection="1">
      <alignment vertical="center"/>
      <protection locked="0"/>
    </xf>
    <xf numFmtId="0" fontId="80" fillId="0" borderId="108" xfId="0" applyFont="1" applyBorder="1" applyAlignment="1" applyProtection="1">
      <alignment horizontal="center" vertical="center" wrapText="1"/>
      <protection locked="0"/>
    </xf>
    <xf numFmtId="0" fontId="80" fillId="0" borderId="109" xfId="0" applyFont="1" applyBorder="1" applyAlignment="1" applyProtection="1">
      <alignment horizontal="center" vertical="center" wrapText="1"/>
      <protection locked="0"/>
    </xf>
    <xf numFmtId="0" fontId="80" fillId="0" borderId="111" xfId="0" applyFont="1" applyBorder="1" applyAlignment="1" applyProtection="1">
      <alignment horizontal="left" vertical="center" wrapText="1"/>
      <protection locked="0"/>
    </xf>
    <xf numFmtId="0" fontId="80" fillId="0" borderId="112" xfId="0" applyFont="1" applyBorder="1" applyAlignment="1" applyProtection="1">
      <alignment horizontal="left" vertical="center" wrapText="1"/>
      <protection locked="0"/>
    </xf>
    <xf numFmtId="0" fontId="81" fillId="4" borderId="60" xfId="0" applyFont="1" applyFill="1" applyBorder="1" applyAlignment="1">
      <alignment horizontal="center" vertical="top" wrapText="1" readingOrder="1"/>
    </xf>
    <xf numFmtId="0" fontId="81" fillId="4" borderId="13" xfId="0" applyFont="1" applyFill="1" applyBorder="1" applyAlignment="1">
      <alignment horizontal="center" vertical="top" wrapText="1" readingOrder="1"/>
    </xf>
    <xf numFmtId="0" fontId="82" fillId="0" borderId="82" xfId="0" applyFont="1" applyBorder="1" applyAlignment="1">
      <alignment vertical="center" wrapText="1"/>
    </xf>
    <xf numFmtId="0" fontId="82" fillId="0" borderId="78" xfId="0" applyFont="1" applyBorder="1" applyAlignment="1">
      <alignment vertical="center" wrapText="1"/>
    </xf>
    <xf numFmtId="0" fontId="82" fillId="0" borderId="82" xfId="0" applyFont="1" applyBorder="1" applyAlignment="1">
      <alignment vertical="center"/>
    </xf>
    <xf numFmtId="0" fontId="82" fillId="0" borderId="60" xfId="0" applyFont="1" applyBorder="1" applyAlignment="1">
      <alignment vertical="center"/>
    </xf>
    <xf numFmtId="0" fontId="50" fillId="0" borderId="0" xfId="0" applyFont="1" applyAlignment="1">
      <alignment horizontal="center" wrapText="1"/>
    </xf>
    <xf numFmtId="0" fontId="86" fillId="0" borderId="0" xfId="0" applyFont="1" applyAlignment="1">
      <alignment horizontal="center"/>
    </xf>
    <xf numFmtId="0" fontId="87" fillId="4" borderId="79" xfId="0" applyFont="1" applyFill="1" applyBorder="1" applyAlignment="1">
      <alignment horizontal="center"/>
    </xf>
    <xf numFmtId="0" fontId="87" fillId="4" borderId="80" xfId="0" applyFont="1" applyFill="1" applyBorder="1" applyAlignment="1">
      <alignment horizontal="center"/>
    </xf>
    <xf numFmtId="0" fontId="87" fillId="4" borderId="81" xfId="0" applyFont="1" applyFill="1" applyBorder="1" applyAlignment="1">
      <alignment horizontal="center"/>
    </xf>
    <xf numFmtId="0" fontId="88" fillId="5" borderId="79" xfId="0" applyFont="1" applyFill="1" applyBorder="1" applyAlignment="1">
      <alignment horizontal="center" vertical="center"/>
    </xf>
    <xf numFmtId="0" fontId="88" fillId="5" borderId="80" xfId="0" applyFont="1" applyFill="1" applyBorder="1" applyAlignment="1">
      <alignment horizontal="center" vertical="center"/>
    </xf>
    <xf numFmtId="0" fontId="88"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wrapText="1"/>
    </xf>
    <xf numFmtId="14" fontId="0" fillId="0" borderId="13" xfId="0" applyNumberFormat="1" applyBorder="1" applyAlignment="1">
      <alignment horizontal="justify" vertical="center"/>
    </xf>
    <xf numFmtId="14"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16" fontId="0" fillId="0" borderId="82" xfId="0" applyNumberFormat="1" applyBorder="1" applyAlignment="1">
      <alignment horizontal="center" vertical="center" wrapText="1"/>
    </xf>
    <xf numFmtId="16" fontId="0" fillId="0" borderId="78" xfId="0" applyNumberFormat="1" applyBorder="1" applyAlignment="1">
      <alignment horizontal="center" vertical="center" wrapText="1"/>
    </xf>
    <xf numFmtId="0" fontId="64" fillId="0" borderId="13"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0" fillId="0" borderId="13" xfId="0" applyBorder="1" applyAlignment="1">
      <alignment horizontal="justify"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4" borderId="94" xfId="0" applyFont="1" applyFill="1" applyBorder="1" applyAlignment="1">
      <alignment horizontal="center" vertical="center"/>
    </xf>
    <xf numFmtId="0" fontId="74" fillId="4" borderId="104" xfId="0" applyFont="1" applyFill="1" applyBorder="1" applyAlignment="1">
      <alignment horizontal="center" vertical="center"/>
    </xf>
    <xf numFmtId="0" fontId="74" fillId="4" borderId="95" xfId="0" applyFont="1" applyFill="1" applyBorder="1" applyAlignment="1">
      <alignment horizontal="center" vertical="center"/>
    </xf>
    <xf numFmtId="0" fontId="74" fillId="20" borderId="92" xfId="0" applyFont="1" applyFill="1" applyBorder="1" applyAlignment="1" applyProtection="1">
      <alignment horizontal="center" vertical="center" wrapText="1"/>
      <protection locked="0"/>
    </xf>
    <xf numFmtId="0" fontId="74" fillId="4" borderId="92"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5"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0"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6"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4"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3" fillId="0" borderId="88"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68" fillId="21" borderId="102" xfId="0" applyFont="1" applyFill="1" applyBorder="1" applyAlignment="1">
      <alignment horizontal="center"/>
    </xf>
    <xf numFmtId="0" fontId="68" fillId="21" borderId="103" xfId="0" applyFont="1" applyFill="1" applyBorder="1" applyAlignment="1">
      <alignment horizontal="center"/>
    </xf>
    <xf numFmtId="1" fontId="73" fillId="0" borderId="97"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0" fontId="73" fillId="0" borderId="98"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1" xfId="0" applyFont="1" applyBorder="1" applyAlignment="1" applyProtection="1">
      <alignment horizontal="left" vertical="center" wrapText="1"/>
      <protection locked="0"/>
    </xf>
    <xf numFmtId="0" fontId="73" fillId="0" borderId="9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1" xfId="0" applyFont="1" applyBorder="1" applyAlignment="1" applyProtection="1">
      <alignment horizontal="center" vertical="center" wrapText="1"/>
      <protection locked="0"/>
    </xf>
    <xf numFmtId="0" fontId="73" fillId="0" borderId="98"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1" xfId="0" applyFont="1" applyBorder="1" applyAlignment="1" applyProtection="1">
      <alignment horizontal="center" vertical="center"/>
      <protection locked="0"/>
    </xf>
    <xf numFmtId="0" fontId="73" fillId="0" borderId="8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1" fontId="7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1" fontId="73" fillId="0" borderId="78" xfId="0" applyNumberFormat="1" applyFont="1" applyBorder="1" applyAlignment="1" applyProtection="1">
      <alignment horizontal="center" vertical="center" wrapText="1"/>
      <protection locked="0"/>
    </xf>
    <xf numFmtId="1" fontId="73"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cellStyle name="Normal 2 2" xfId="2"/>
  </cellStyles>
  <dxfs count="158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xmlns="" id="{ABBD1359-715C-4495-A646-B8BA2A4442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xmlns="" id="{3621F353-CCD7-415F-8785-508E13D734C5}"/>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xmlns="" id="{3B43CF5D-9D83-4FFE-BD4C-E24799B2336A}"/>
            </a:ext>
          </a:extLst>
        </xdr:cNvPr>
        <xdr:cNvGrpSpPr>
          <a:grpSpLocks/>
        </xdr:cNvGrpSpPr>
      </xdr:nvGrpSpPr>
      <xdr:grpSpPr bwMode="auto">
        <a:xfrm>
          <a:off x="6780463" y="474746"/>
          <a:ext cx="3011237" cy="241132"/>
          <a:chOff x="2381" y="720"/>
          <a:chExt cx="3154" cy="65"/>
        </a:xfrm>
      </xdr:grpSpPr>
      <xdr:pic>
        <xdr:nvPicPr>
          <xdr:cNvPr id="5" name="6 Imagen">
            <a:extLst>
              <a:ext uri="{FF2B5EF4-FFF2-40B4-BE49-F238E27FC236}">
                <a16:creationId xmlns:a16="http://schemas.microsoft.com/office/drawing/2014/main" xmlns="" id="{08EF854E-9AF5-437C-9E4B-721685FD77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BE502B25-F05C-4149-8C9E-D11E16705F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xmlns="" id="{3132B6DD-626F-4CEB-93F6-4E16127AF537}"/>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xmlns="" id="{80BD23E4-D836-4ABA-A9A1-327B83B09B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AD0DA54A-6BFB-4B90-B7AD-8B37117AFEAA}"/>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DCB997DA-53EA-4F24-B3AE-26784E331FE5}"/>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xmlns="" id="{A298A573-6C4B-4ACE-997D-198A9ADAB3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D77B314E-6C5C-4405-A086-86468A104E9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xmlns="" id="{AD4A6633-7ADC-44D4-8E10-2CCE8FF241AC}"/>
            </a:ext>
            <a:ext uri="{147F2762-F138-4A5C-976F-8EAC2B608ADB}">
              <a16:predDERef xmlns:a16="http://schemas.microsoft.com/office/drawing/2014/main" xmlns=""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60">
      <pivotArea field="1" type="button" dataOnly="0" labelOnly="1" outline="0" axis="axisRow" fieldPosition="1"/>
    </format>
    <format dxfId="1359">
      <pivotArea dataOnly="0" labelOnly="1" outline="0" fieldPosition="0">
        <references count="1">
          <reference field="0" count="1">
            <x v="0"/>
          </reference>
        </references>
      </pivotArea>
    </format>
    <format dxfId="1358">
      <pivotArea dataOnly="0" labelOnly="1" outline="0" fieldPosition="0">
        <references count="1">
          <reference field="0" count="1">
            <x v="1"/>
          </reference>
        </references>
      </pivotArea>
    </format>
    <format dxfId="1357">
      <pivotArea dataOnly="0" labelOnly="1" outline="0" fieldPosition="0">
        <references count="2">
          <reference field="0" count="1" selected="0">
            <x v="0"/>
          </reference>
          <reference field="1" count="5">
            <x v="0"/>
            <x v="6"/>
            <x v="7"/>
            <x v="8"/>
            <x v="9"/>
          </reference>
        </references>
      </pivotArea>
    </format>
    <format dxfId="135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355" dataDxfId="1354">
  <autoFilter ref="B237:C247"/>
  <tableColumns count="2">
    <tableColumn id="1" name="Criterios" dataDxfId="1353"/>
    <tableColumn id="2"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15" sqref="B15:I15"/>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2" t="s">
        <v>0</v>
      </c>
      <c r="B1" s="242"/>
      <c r="C1" s="242"/>
      <c r="D1" s="242"/>
      <c r="E1" s="242"/>
      <c r="F1" s="242"/>
    </row>
    <row r="5" spans="1:9">
      <c r="D5" s="95"/>
      <c r="E5" s="95"/>
      <c r="F5" s="95"/>
      <c r="G5" s="95"/>
      <c r="H5" s="95"/>
    </row>
    <row r="6" spans="1:9">
      <c r="D6" s="95"/>
      <c r="E6" s="95"/>
      <c r="F6" s="95"/>
      <c r="G6" s="95"/>
      <c r="H6" s="95"/>
    </row>
    <row r="7" spans="1:9" ht="33.75">
      <c r="A7" s="243" t="s">
        <v>1</v>
      </c>
      <c r="B7" s="243"/>
      <c r="C7" s="243"/>
      <c r="D7" s="243"/>
      <c r="E7" s="243"/>
      <c r="F7" s="243"/>
      <c r="G7" s="243"/>
      <c r="H7" s="243"/>
      <c r="I7" s="243"/>
    </row>
    <row r="9" spans="1:9" s="87" customFormat="1" ht="81.75" customHeight="1">
      <c r="A9" s="88" t="s">
        <v>2</v>
      </c>
      <c r="B9" s="244" t="s">
        <v>3</v>
      </c>
      <c r="C9" s="244"/>
      <c r="D9" s="244"/>
      <c r="E9" s="244"/>
      <c r="F9" s="244"/>
      <c r="G9" s="244"/>
      <c r="H9" s="244"/>
      <c r="I9" s="244"/>
    </row>
    <row r="10" spans="1:9" s="87" customFormat="1" ht="16.7" customHeight="1">
      <c r="A10" s="93"/>
      <c r="B10" s="94"/>
      <c r="C10" s="94"/>
      <c r="D10" s="93"/>
      <c r="E10" s="92"/>
    </row>
    <row r="11" spans="1:9" s="87" customFormat="1" ht="84" customHeight="1">
      <c r="A11" s="88" t="s">
        <v>4</v>
      </c>
      <c r="B11" s="89" t="s">
        <v>5</v>
      </c>
      <c r="C11" s="241" t="s">
        <v>6</v>
      </c>
      <c r="D11" s="241"/>
      <c r="E11" s="241"/>
      <c r="F11" s="241"/>
      <c r="G11" s="241"/>
      <c r="H11" s="241"/>
      <c r="I11" s="241"/>
    </row>
    <row r="12" spans="1:9" ht="32.25" customHeight="1">
      <c r="A12" s="91"/>
    </row>
    <row r="13" spans="1:9" ht="32.25" customHeight="1">
      <c r="A13" s="90" t="s">
        <v>7</v>
      </c>
      <c r="B13" s="241" t="s">
        <v>8</v>
      </c>
      <c r="C13" s="241"/>
      <c r="D13" s="241"/>
      <c r="E13" s="241"/>
      <c r="F13" s="241"/>
      <c r="G13" s="241"/>
      <c r="H13" s="241"/>
      <c r="I13" s="241"/>
    </row>
    <row r="14" spans="1:9" s="87" customFormat="1" ht="69" customHeight="1">
      <c r="A14" s="90" t="s">
        <v>9</v>
      </c>
      <c r="B14" s="241"/>
      <c r="C14" s="241"/>
      <c r="D14" s="241"/>
      <c r="E14" s="241"/>
      <c r="F14" s="241"/>
      <c r="G14" s="241"/>
      <c r="H14" s="241"/>
      <c r="I14" s="241"/>
    </row>
    <row r="15" spans="1:9" s="87" customFormat="1" ht="54" customHeight="1">
      <c r="A15" s="90" t="s">
        <v>10</v>
      </c>
      <c r="B15" s="241" t="s">
        <v>11</v>
      </c>
      <c r="C15" s="241"/>
      <c r="D15" s="241"/>
      <c r="E15" s="241"/>
      <c r="F15" s="241"/>
      <c r="G15" s="241"/>
      <c r="H15" s="241"/>
      <c r="I15" s="241"/>
    </row>
    <row r="16" spans="1:9" s="87" customFormat="1" ht="54" customHeight="1">
      <c r="A16" s="88" t="s">
        <v>12</v>
      </c>
      <c r="B16" s="241"/>
      <c r="C16" s="241"/>
      <c r="D16" s="241"/>
      <c r="E16" s="241"/>
      <c r="F16" s="241"/>
      <c r="G16" s="241"/>
      <c r="H16" s="241"/>
      <c r="I16" s="241"/>
    </row>
    <row r="18" spans="1:9" s="87" customFormat="1" ht="54.75" customHeight="1">
      <c r="A18" s="88" t="s">
        <v>13</v>
      </c>
      <c r="B18" s="240">
        <v>44396</v>
      </c>
      <c r="C18" s="240"/>
      <c r="D18" s="240"/>
      <c r="E18" s="240"/>
      <c r="F18" s="240"/>
      <c r="G18" s="240"/>
      <c r="H18" s="240"/>
      <c r="I18" s="2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H73"/>
  <sheetViews>
    <sheetView showGridLines="0" zoomScale="95" zoomScaleNormal="95" workbookViewId="0">
      <selection activeCell="B13" sqref="B13"/>
    </sheetView>
  </sheetViews>
  <sheetFormatPr baseColWidth="10" defaultColWidth="10.7109375" defaultRowHeight="12"/>
  <cols>
    <col min="1" max="1" width="33" style="185" customWidth="1"/>
    <col min="2" max="2" width="9.140625" style="223" customWidth="1"/>
    <col min="3" max="3" width="45.140625" style="197" customWidth="1"/>
    <col min="4" max="4" width="13.140625" style="185" customWidth="1"/>
    <col min="5" max="5" width="46.42578125" style="197" customWidth="1"/>
    <col min="6" max="16384" width="10.7109375" style="185"/>
  </cols>
  <sheetData>
    <row r="1" spans="1:8" ht="20.100000000000001" customHeight="1">
      <c r="A1" s="183"/>
      <c r="B1" s="254" t="s">
        <v>14</v>
      </c>
      <c r="C1" s="254"/>
      <c r="D1" s="254"/>
      <c r="E1" s="184"/>
      <c r="F1" s="183"/>
      <c r="G1" s="183"/>
      <c r="H1" s="183"/>
    </row>
    <row r="2" spans="1:8" ht="20.100000000000001" customHeight="1">
      <c r="A2" s="183"/>
      <c r="B2" s="254" t="s">
        <v>15</v>
      </c>
      <c r="C2" s="254"/>
      <c r="D2" s="254"/>
      <c r="E2" s="184"/>
      <c r="F2" s="183"/>
      <c r="G2" s="183"/>
      <c r="H2" s="183"/>
    </row>
    <row r="3" spans="1:8" ht="20.100000000000001" customHeight="1">
      <c r="A3" s="183"/>
      <c r="B3" s="186"/>
      <c r="C3" s="187"/>
      <c r="D3" s="188"/>
      <c r="E3" s="184"/>
      <c r="F3" s="183"/>
      <c r="G3" s="183"/>
      <c r="H3" s="183"/>
    </row>
    <row r="4" spans="1:8" ht="54.75" customHeight="1">
      <c r="A4" s="189" t="s">
        <v>16</v>
      </c>
      <c r="B4" s="255" t="s">
        <v>17</v>
      </c>
      <c r="C4" s="255"/>
      <c r="D4" s="189" t="s">
        <v>18</v>
      </c>
      <c r="E4" s="190" t="s">
        <v>19</v>
      </c>
    </row>
    <row r="5" spans="1:8" ht="17.100000000000001" customHeight="1">
      <c r="A5" s="191"/>
      <c r="B5" s="192"/>
      <c r="C5" s="190"/>
      <c r="D5" s="184"/>
      <c r="E5" s="193"/>
    </row>
    <row r="6" spans="1:8" ht="54.75" customHeight="1" thickBot="1">
      <c r="A6" s="194" t="s">
        <v>20</v>
      </c>
      <c r="B6" s="256" t="s">
        <v>17</v>
      </c>
      <c r="C6" s="256"/>
      <c r="D6" s="256"/>
      <c r="E6" s="256"/>
    </row>
    <row r="7" spans="1:8" ht="17.100000000000001" customHeight="1" thickTop="1" thickBot="1">
      <c r="A7" s="257" t="s">
        <v>21</v>
      </c>
      <c r="B7" s="259" t="s">
        <v>22</v>
      </c>
      <c r="C7" s="260"/>
      <c r="D7" s="259" t="s">
        <v>23</v>
      </c>
      <c r="E7" s="260"/>
      <c r="F7"/>
      <c r="G7"/>
    </row>
    <row r="8" spans="1:8" ht="123.95" customHeight="1" thickTop="1" thickBot="1">
      <c r="A8" s="258"/>
      <c r="B8" s="261" t="s">
        <v>24</v>
      </c>
      <c r="C8" s="262"/>
      <c r="D8" s="261" t="s">
        <v>25</v>
      </c>
      <c r="E8" s="262"/>
      <c r="F8"/>
      <c r="G8"/>
    </row>
    <row r="9" spans="1:8" ht="21" customHeight="1" thickTop="1" thickBot="1">
      <c r="A9" s="195"/>
      <c r="B9" s="196"/>
      <c r="D9" s="198"/>
      <c r="E9" s="193"/>
    </row>
    <row r="10" spans="1:8" ht="12.75" thickTop="1">
      <c r="A10" s="263" t="s">
        <v>26</v>
      </c>
      <c r="B10" s="264"/>
      <c r="C10" s="264"/>
      <c r="D10" s="264"/>
      <c r="E10" s="264"/>
    </row>
    <row r="11" spans="1:8" ht="12.75" customHeight="1">
      <c r="A11" s="199" t="s">
        <v>27</v>
      </c>
      <c r="B11" s="200" t="s">
        <v>28</v>
      </c>
      <c r="C11" s="201" t="s">
        <v>29</v>
      </c>
      <c r="D11" s="202" t="s">
        <v>30</v>
      </c>
      <c r="E11" s="201" t="s">
        <v>31</v>
      </c>
    </row>
    <row r="12" spans="1:8" ht="48">
      <c r="A12" s="265" t="s">
        <v>32</v>
      </c>
      <c r="B12" s="203">
        <v>1</v>
      </c>
      <c r="C12" s="204" t="s">
        <v>33</v>
      </c>
      <c r="D12" s="205">
        <v>1</v>
      </c>
      <c r="E12" s="206" t="s">
        <v>34</v>
      </c>
    </row>
    <row r="13" spans="1:8" ht="24">
      <c r="A13" s="266"/>
      <c r="B13" s="203">
        <v>2</v>
      </c>
      <c r="C13" s="207" t="s">
        <v>35</v>
      </c>
      <c r="D13" s="205">
        <v>2</v>
      </c>
      <c r="E13" s="207" t="s">
        <v>36</v>
      </c>
    </row>
    <row r="14" spans="1:8" ht="36">
      <c r="A14" s="266"/>
      <c r="B14" s="203">
        <v>3</v>
      </c>
      <c r="C14" s="207" t="s">
        <v>37</v>
      </c>
      <c r="D14" s="205">
        <v>3</v>
      </c>
      <c r="E14" s="207" t="s">
        <v>38</v>
      </c>
    </row>
    <row r="15" spans="1:8" ht="36">
      <c r="A15" s="266"/>
      <c r="B15" s="203">
        <v>4</v>
      </c>
      <c r="C15" s="207" t="s">
        <v>39</v>
      </c>
      <c r="D15" s="205"/>
      <c r="E15" s="207"/>
    </row>
    <row r="16" spans="1:8">
      <c r="A16" s="266"/>
      <c r="B16" s="203">
        <v>5</v>
      </c>
      <c r="C16" s="207" t="s">
        <v>40</v>
      </c>
      <c r="D16" s="205"/>
      <c r="E16" s="206"/>
    </row>
    <row r="17" spans="1:6" ht="36">
      <c r="A17" s="267" t="s">
        <v>41</v>
      </c>
      <c r="B17" s="203">
        <v>6</v>
      </c>
      <c r="C17" s="207" t="s">
        <v>42</v>
      </c>
      <c r="D17" s="205"/>
      <c r="E17" s="207"/>
    </row>
    <row r="18" spans="1:6" ht="36">
      <c r="A18" s="268"/>
      <c r="B18" s="203">
        <v>7</v>
      </c>
      <c r="C18" s="207" t="s">
        <v>43</v>
      </c>
      <c r="D18" s="205"/>
      <c r="E18" s="207"/>
    </row>
    <row r="19" spans="1:6" ht="49.5" customHeight="1">
      <c r="A19" s="247" t="s">
        <v>44</v>
      </c>
      <c r="B19" s="203">
        <v>8</v>
      </c>
      <c r="C19" s="207" t="s">
        <v>45</v>
      </c>
      <c r="D19" s="208">
        <v>4</v>
      </c>
      <c r="E19" s="207" t="s">
        <v>46</v>
      </c>
    </row>
    <row r="20" spans="1:6" ht="49.5" customHeight="1">
      <c r="A20" s="248"/>
      <c r="B20" s="203">
        <v>9</v>
      </c>
      <c r="C20" s="207" t="s">
        <v>47</v>
      </c>
      <c r="D20" s="207">
        <v>5</v>
      </c>
      <c r="E20" s="207" t="s">
        <v>48</v>
      </c>
    </row>
    <row r="21" spans="1:6" ht="48.75" customHeight="1">
      <c r="A21" s="247" t="s">
        <v>49</v>
      </c>
      <c r="B21" s="203">
        <v>10</v>
      </c>
      <c r="C21" s="207" t="s">
        <v>50</v>
      </c>
      <c r="D21" s="207">
        <v>6</v>
      </c>
      <c r="E21" s="207" t="s">
        <v>51</v>
      </c>
    </row>
    <row r="22" spans="1:6" ht="72">
      <c r="A22" s="252"/>
      <c r="B22" s="203">
        <v>11</v>
      </c>
      <c r="C22" s="207" t="s">
        <v>52</v>
      </c>
      <c r="D22" s="207">
        <v>7</v>
      </c>
      <c r="E22" s="207" t="s">
        <v>53</v>
      </c>
    </row>
    <row r="23" spans="1:6" ht="24">
      <c r="A23" s="252"/>
      <c r="B23" s="203">
        <v>12</v>
      </c>
      <c r="C23" s="207" t="s">
        <v>54</v>
      </c>
      <c r="D23" s="207"/>
      <c r="E23" s="207"/>
    </row>
    <row r="24" spans="1:6" ht="36">
      <c r="A24" s="252"/>
      <c r="B24" s="203">
        <v>13</v>
      </c>
      <c r="C24" s="207" t="s">
        <v>55</v>
      </c>
      <c r="D24" s="207"/>
      <c r="E24" s="207"/>
    </row>
    <row r="25" spans="1:6" ht="36">
      <c r="A25" s="247" t="s">
        <v>56</v>
      </c>
      <c r="B25" s="203">
        <v>14</v>
      </c>
      <c r="C25" s="207" t="s">
        <v>57</v>
      </c>
      <c r="D25" s="207">
        <v>8</v>
      </c>
      <c r="E25" s="207" t="s">
        <v>58</v>
      </c>
    </row>
    <row r="26" spans="1:6" ht="36">
      <c r="A26" s="252"/>
      <c r="B26" s="203">
        <v>15</v>
      </c>
      <c r="C26" s="207" t="s">
        <v>59</v>
      </c>
      <c r="D26" s="207">
        <v>9</v>
      </c>
      <c r="E26" s="207" t="s">
        <v>60</v>
      </c>
    </row>
    <row r="27" spans="1:6" ht="36">
      <c r="A27" s="252"/>
      <c r="B27" s="203"/>
      <c r="C27" s="207"/>
      <c r="D27" s="207">
        <v>10</v>
      </c>
      <c r="E27" s="206" t="s">
        <v>61</v>
      </c>
      <c r="F27" s="209"/>
    </row>
    <row r="28" spans="1:6" ht="36">
      <c r="A28" s="247" t="s">
        <v>62</v>
      </c>
      <c r="B28" s="203">
        <v>16</v>
      </c>
      <c r="C28" s="207" t="s">
        <v>63</v>
      </c>
      <c r="D28" s="207">
        <v>11</v>
      </c>
      <c r="E28" s="207" t="s">
        <v>64</v>
      </c>
    </row>
    <row r="29" spans="1:6" ht="24">
      <c r="A29" s="248"/>
      <c r="B29" s="203">
        <v>17</v>
      </c>
      <c r="C29" s="207" t="s">
        <v>65</v>
      </c>
      <c r="E29" s="207"/>
    </row>
    <row r="30" spans="1:6" ht="60">
      <c r="A30" s="247" t="s">
        <v>66</v>
      </c>
      <c r="B30" s="203">
        <v>18</v>
      </c>
      <c r="C30" s="207" t="s">
        <v>67</v>
      </c>
      <c r="D30" s="207">
        <v>12</v>
      </c>
      <c r="E30" s="207" t="s">
        <v>68</v>
      </c>
    </row>
    <row r="31" spans="1:6" ht="48">
      <c r="A31" s="248"/>
      <c r="B31" s="203">
        <v>19</v>
      </c>
      <c r="C31" s="207" t="s">
        <v>69</v>
      </c>
      <c r="D31" s="207">
        <v>13</v>
      </c>
      <c r="E31" s="207" t="s">
        <v>70</v>
      </c>
    </row>
    <row r="32" spans="1:6" ht="12.75">
      <c r="A32" s="249" t="s">
        <v>71</v>
      </c>
      <c r="B32" s="250"/>
      <c r="C32" s="250"/>
      <c r="D32" s="250"/>
      <c r="E32" s="251"/>
    </row>
    <row r="33" spans="1:5" ht="12.75" customHeight="1">
      <c r="A33" s="199" t="s">
        <v>27</v>
      </c>
      <c r="B33" s="200" t="s">
        <v>28</v>
      </c>
      <c r="C33" s="201" t="s">
        <v>72</v>
      </c>
      <c r="D33" s="202" t="s">
        <v>30</v>
      </c>
      <c r="E33" s="201" t="s">
        <v>73</v>
      </c>
    </row>
    <row r="34" spans="1:5" ht="48">
      <c r="A34" s="247" t="s">
        <v>74</v>
      </c>
      <c r="B34" s="210">
        <v>1</v>
      </c>
      <c r="C34" s="207" t="s">
        <v>75</v>
      </c>
      <c r="D34" s="211">
        <v>1</v>
      </c>
      <c r="E34" s="212" t="s">
        <v>76</v>
      </c>
    </row>
    <row r="35" spans="1:5" ht="48">
      <c r="A35" s="252"/>
      <c r="B35" s="210">
        <v>2</v>
      </c>
      <c r="C35" s="207" t="s">
        <v>77</v>
      </c>
      <c r="D35" s="211">
        <v>2</v>
      </c>
      <c r="E35" s="207" t="s">
        <v>78</v>
      </c>
    </row>
    <row r="36" spans="1:5" ht="60" customHeight="1">
      <c r="A36" s="252"/>
      <c r="B36" s="210">
        <v>3</v>
      </c>
      <c r="C36" s="207" t="s">
        <v>79</v>
      </c>
      <c r="D36" s="207">
        <v>3</v>
      </c>
      <c r="E36" s="207" t="s">
        <v>80</v>
      </c>
    </row>
    <row r="37" spans="1:5" ht="48">
      <c r="A37" s="252"/>
      <c r="B37" s="210"/>
      <c r="C37" s="207"/>
      <c r="D37" s="211">
        <v>4</v>
      </c>
      <c r="E37" s="207" t="s">
        <v>81</v>
      </c>
    </row>
    <row r="38" spans="1:5" ht="57" customHeight="1">
      <c r="A38" s="252"/>
      <c r="B38" s="210"/>
      <c r="C38" s="207"/>
      <c r="D38" s="211">
        <v>5</v>
      </c>
      <c r="E38" s="207" t="s">
        <v>82</v>
      </c>
    </row>
    <row r="39" spans="1:5" ht="60">
      <c r="A39" s="252"/>
      <c r="B39" s="210"/>
      <c r="C39" s="207"/>
      <c r="D39" s="207">
        <v>6</v>
      </c>
      <c r="E39" s="207" t="s">
        <v>83</v>
      </c>
    </row>
    <row r="40" spans="1:5" ht="58.5" customHeight="1">
      <c r="A40" s="252"/>
      <c r="B40" s="210"/>
      <c r="C40" s="207"/>
      <c r="D40" s="211">
        <v>7</v>
      </c>
      <c r="E40" s="207" t="s">
        <v>84</v>
      </c>
    </row>
    <row r="41" spans="1:5" s="213" customFormat="1" ht="48">
      <c r="A41" s="247" t="s">
        <v>85</v>
      </c>
      <c r="B41" s="210">
        <v>4</v>
      </c>
      <c r="C41" s="207" t="s">
        <v>86</v>
      </c>
      <c r="D41" s="211">
        <v>8</v>
      </c>
      <c r="E41" s="207" t="s">
        <v>87</v>
      </c>
    </row>
    <row r="42" spans="1:5" s="213" customFormat="1" ht="60">
      <c r="A42" s="252"/>
      <c r="B42" s="210">
        <v>5</v>
      </c>
      <c r="C42" s="207" t="s">
        <v>88</v>
      </c>
      <c r="D42" s="207"/>
      <c r="E42" s="207"/>
    </row>
    <row r="43" spans="1:5" ht="48">
      <c r="A43" s="247" t="s">
        <v>89</v>
      </c>
      <c r="B43" s="210">
        <v>6</v>
      </c>
      <c r="C43" s="207" t="s">
        <v>90</v>
      </c>
      <c r="D43" s="211">
        <v>9</v>
      </c>
      <c r="E43" s="207" t="s">
        <v>91</v>
      </c>
    </row>
    <row r="44" spans="1:5" ht="60">
      <c r="A44" s="252"/>
      <c r="B44" s="210">
        <v>7</v>
      </c>
      <c r="C44" s="207" t="s">
        <v>92</v>
      </c>
      <c r="D44" s="211">
        <v>10</v>
      </c>
      <c r="E44" s="207" t="s">
        <v>93</v>
      </c>
    </row>
    <row r="45" spans="1:5" ht="48">
      <c r="A45" s="252"/>
      <c r="B45" s="210">
        <v>8</v>
      </c>
      <c r="C45" s="207" t="s">
        <v>94</v>
      </c>
      <c r="D45" s="207">
        <v>11</v>
      </c>
      <c r="E45" s="207" t="s">
        <v>95</v>
      </c>
    </row>
    <row r="46" spans="1:5" ht="24">
      <c r="A46" s="252"/>
      <c r="B46" s="210"/>
      <c r="C46" s="207"/>
      <c r="D46" s="211">
        <v>12</v>
      </c>
      <c r="E46" s="207" t="s">
        <v>96</v>
      </c>
    </row>
    <row r="47" spans="1:5" ht="24">
      <c r="A47" s="252"/>
      <c r="B47" s="210"/>
      <c r="C47" s="207"/>
      <c r="D47" s="211">
        <v>13</v>
      </c>
      <c r="E47" s="207" t="s">
        <v>97</v>
      </c>
    </row>
    <row r="48" spans="1:5" ht="36">
      <c r="A48" s="252"/>
      <c r="B48" s="210"/>
      <c r="C48" s="207"/>
      <c r="D48" s="207">
        <v>14</v>
      </c>
      <c r="E48" s="207" t="s">
        <v>98</v>
      </c>
    </row>
    <row r="49" spans="1:5" ht="48">
      <c r="A49" s="252"/>
      <c r="B49" s="210"/>
      <c r="C49" s="207"/>
      <c r="D49" s="211">
        <v>15</v>
      </c>
      <c r="E49" s="207" t="s">
        <v>99</v>
      </c>
    </row>
    <row r="50" spans="1:5" ht="48">
      <c r="A50" s="252"/>
      <c r="B50" s="210"/>
      <c r="C50" s="207"/>
      <c r="D50" s="211">
        <v>16</v>
      </c>
      <c r="E50" s="207" t="s">
        <v>100</v>
      </c>
    </row>
    <row r="51" spans="1:5" ht="48">
      <c r="A51" s="245" t="s">
        <v>101</v>
      </c>
      <c r="B51" s="203">
        <v>9</v>
      </c>
      <c r="C51" s="206" t="s">
        <v>102</v>
      </c>
      <c r="D51" s="211">
        <v>17</v>
      </c>
      <c r="E51" s="214" t="s">
        <v>103</v>
      </c>
    </row>
    <row r="52" spans="1:5" ht="48">
      <c r="A52" s="246"/>
      <c r="B52" s="203">
        <v>10</v>
      </c>
      <c r="C52" s="206" t="s">
        <v>104</v>
      </c>
      <c r="D52" s="211">
        <v>18</v>
      </c>
      <c r="E52" s="214" t="s">
        <v>105</v>
      </c>
    </row>
    <row r="53" spans="1:5" ht="36">
      <c r="A53" s="246"/>
      <c r="B53" s="203">
        <v>11</v>
      </c>
      <c r="C53" s="206" t="s">
        <v>106</v>
      </c>
      <c r="D53" s="211">
        <v>19</v>
      </c>
      <c r="E53" s="214" t="s">
        <v>107</v>
      </c>
    </row>
    <row r="54" spans="1:5" ht="72">
      <c r="A54" s="246"/>
      <c r="B54" s="203">
        <v>12</v>
      </c>
      <c r="C54" s="206" t="s">
        <v>108</v>
      </c>
      <c r="D54" s="211">
        <v>20</v>
      </c>
      <c r="E54" s="214" t="s">
        <v>109</v>
      </c>
    </row>
    <row r="55" spans="1:5" ht="48">
      <c r="A55" s="245" t="s">
        <v>49</v>
      </c>
      <c r="B55" s="203">
        <v>13</v>
      </c>
      <c r="C55" s="207" t="s">
        <v>110</v>
      </c>
      <c r="D55" s="211">
        <v>21</v>
      </c>
      <c r="E55" s="214" t="s">
        <v>111</v>
      </c>
    </row>
    <row r="56" spans="1:5" ht="48">
      <c r="A56" s="246"/>
      <c r="B56" s="203">
        <v>14</v>
      </c>
      <c r="C56" s="206" t="s">
        <v>112</v>
      </c>
      <c r="D56" s="211">
        <v>22</v>
      </c>
      <c r="E56" s="214" t="s">
        <v>113</v>
      </c>
    </row>
    <row r="57" spans="1:5" ht="48">
      <c r="A57" s="246"/>
      <c r="B57" s="203">
        <v>15</v>
      </c>
      <c r="C57" s="206" t="s">
        <v>114</v>
      </c>
      <c r="D57" s="211">
        <v>23</v>
      </c>
      <c r="E57" s="214" t="s">
        <v>115</v>
      </c>
    </row>
    <row r="58" spans="1:5" ht="36">
      <c r="A58" s="246"/>
      <c r="B58" s="203">
        <v>16</v>
      </c>
      <c r="C58" s="206" t="s">
        <v>116</v>
      </c>
      <c r="D58" s="211">
        <v>24</v>
      </c>
      <c r="E58" s="214" t="s">
        <v>117</v>
      </c>
    </row>
    <row r="59" spans="1:5" ht="48">
      <c r="A59" s="246"/>
      <c r="B59" s="203"/>
      <c r="C59" s="206"/>
      <c r="D59" s="211">
        <v>25</v>
      </c>
      <c r="E59" s="214" t="s">
        <v>118</v>
      </c>
    </row>
    <row r="60" spans="1:5" ht="36">
      <c r="A60" s="246"/>
      <c r="B60" s="203"/>
      <c r="C60" s="206"/>
      <c r="D60" s="211">
        <v>26</v>
      </c>
      <c r="E60" s="214" t="s">
        <v>119</v>
      </c>
    </row>
    <row r="61" spans="1:5" ht="24">
      <c r="A61" s="245" t="s">
        <v>120</v>
      </c>
      <c r="B61" s="203">
        <v>17</v>
      </c>
      <c r="C61" s="207" t="s">
        <v>121</v>
      </c>
      <c r="D61" s="211">
        <v>27</v>
      </c>
      <c r="E61" s="214" t="s">
        <v>122</v>
      </c>
    </row>
    <row r="62" spans="1:5" ht="24">
      <c r="A62" s="253"/>
      <c r="B62" s="203">
        <v>18</v>
      </c>
      <c r="C62" s="207" t="s">
        <v>123</v>
      </c>
      <c r="D62" s="211"/>
      <c r="E62" s="214"/>
    </row>
    <row r="63" spans="1:5" ht="36">
      <c r="A63" s="245" t="s">
        <v>124</v>
      </c>
      <c r="B63" s="203">
        <v>19</v>
      </c>
      <c r="C63" s="206" t="s">
        <v>125</v>
      </c>
      <c r="D63" s="207">
        <v>28</v>
      </c>
      <c r="E63" s="206" t="s">
        <v>126</v>
      </c>
    </row>
    <row r="64" spans="1:5" ht="36">
      <c r="A64" s="246"/>
      <c r="B64" s="203">
        <v>20</v>
      </c>
      <c r="C64" s="206" t="s">
        <v>127</v>
      </c>
      <c r="D64" s="206">
        <v>29</v>
      </c>
      <c r="E64" s="215" t="s">
        <v>128</v>
      </c>
    </row>
    <row r="65" spans="1:5" ht="60.75" customHeight="1">
      <c r="A65" s="253"/>
      <c r="B65" s="203">
        <v>21</v>
      </c>
      <c r="C65" s="216" t="s">
        <v>129</v>
      </c>
      <c r="D65" s="217"/>
      <c r="E65" s="218"/>
    </row>
    <row r="66" spans="1:5" ht="60.75" customHeight="1">
      <c r="A66" s="245" t="s">
        <v>130</v>
      </c>
      <c r="B66" s="203"/>
      <c r="C66" s="216"/>
      <c r="D66" s="217">
        <v>30</v>
      </c>
      <c r="E66" s="214" t="s">
        <v>131</v>
      </c>
    </row>
    <row r="67" spans="1:5" ht="51" customHeight="1">
      <c r="A67" s="246"/>
      <c r="B67" s="203"/>
      <c r="C67" s="207"/>
      <c r="D67" s="206">
        <v>31</v>
      </c>
      <c r="E67" s="214" t="s">
        <v>132</v>
      </c>
    </row>
    <row r="68" spans="1:5" ht="51" customHeight="1">
      <c r="A68" s="253"/>
      <c r="B68" s="203"/>
      <c r="C68" s="207"/>
      <c r="D68" s="217">
        <v>32</v>
      </c>
      <c r="E68" s="219" t="s">
        <v>133</v>
      </c>
    </row>
    <row r="69" spans="1:5" ht="58.5" customHeight="1">
      <c r="A69" s="245" t="s">
        <v>134</v>
      </c>
      <c r="B69" s="203">
        <v>22</v>
      </c>
      <c r="C69" s="214" t="s">
        <v>135</v>
      </c>
      <c r="D69" s="206">
        <v>33</v>
      </c>
      <c r="E69" s="214" t="s">
        <v>136</v>
      </c>
    </row>
    <row r="70" spans="1:5" ht="71.25" customHeight="1">
      <c r="A70" s="246"/>
      <c r="B70" s="203">
        <v>23</v>
      </c>
      <c r="C70" s="206" t="s">
        <v>137</v>
      </c>
      <c r="D70" s="217">
        <v>34</v>
      </c>
      <c r="E70" s="214" t="s">
        <v>138</v>
      </c>
    </row>
    <row r="71" spans="1:5" ht="81.75" customHeight="1">
      <c r="A71" s="246"/>
      <c r="B71" s="203"/>
      <c r="C71" s="206"/>
      <c r="D71" s="206">
        <v>35</v>
      </c>
      <c r="E71" s="214" t="s">
        <v>139</v>
      </c>
    </row>
    <row r="72" spans="1:5" ht="72">
      <c r="A72" s="220" t="s">
        <v>56</v>
      </c>
      <c r="B72" s="203">
        <v>24</v>
      </c>
      <c r="C72" s="207" t="s">
        <v>140</v>
      </c>
      <c r="D72" s="217">
        <v>36</v>
      </c>
      <c r="E72" s="216" t="s">
        <v>141</v>
      </c>
    </row>
    <row r="73" spans="1:5" ht="36">
      <c r="A73" s="221" t="s">
        <v>66</v>
      </c>
      <c r="B73" s="222"/>
      <c r="C73" s="206"/>
      <c r="D73" s="217"/>
      <c r="E73" s="216" t="s">
        <v>142</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2060"/>
  </sheetPr>
  <dimension ref="A1:G49"/>
  <sheetViews>
    <sheetView workbookViewId="0">
      <selection activeCell="F27" sqref="F27:F39"/>
    </sheetView>
  </sheetViews>
  <sheetFormatPr baseColWidth="10" defaultColWidth="9.140625" defaultRowHeight="18.75"/>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 min="7" max="7" width="0" hidden="1" customWidth="1"/>
  </cols>
  <sheetData>
    <row r="1" spans="1:7" ht="22.5" customHeight="1">
      <c r="A1" s="269" t="s">
        <v>14</v>
      </c>
      <c r="B1" s="269"/>
      <c r="C1" s="269"/>
      <c r="D1" s="269"/>
      <c r="E1" s="269"/>
      <c r="F1" s="269"/>
    </row>
    <row r="2" spans="1:7">
      <c r="A2" s="270" t="s">
        <v>143</v>
      </c>
      <c r="B2" s="270"/>
      <c r="C2" s="270"/>
      <c r="D2" s="270"/>
      <c r="E2" s="270"/>
      <c r="F2" s="270"/>
    </row>
    <row r="3" spans="1:7">
      <c r="A3" s="271" t="s">
        <v>144</v>
      </c>
      <c r="B3" s="272"/>
      <c r="C3" s="272"/>
      <c r="D3" s="272"/>
      <c r="E3" s="272"/>
      <c r="F3" s="273"/>
    </row>
    <row r="4" spans="1:7" ht="28.5" customHeight="1">
      <c r="A4" s="224" t="s">
        <v>145</v>
      </c>
      <c r="B4" s="274" t="s">
        <v>146</v>
      </c>
      <c r="C4" s="275"/>
      <c r="D4" s="275"/>
      <c r="E4" s="276"/>
      <c r="F4" s="225" t="s">
        <v>147</v>
      </c>
    </row>
    <row r="5" spans="1:7">
      <c r="A5" s="226"/>
      <c r="B5" s="227" t="s">
        <v>148</v>
      </c>
      <c r="C5" s="228" t="s">
        <v>149</v>
      </c>
      <c r="D5" s="228" t="s">
        <v>150</v>
      </c>
      <c r="E5" s="228" t="s">
        <v>151</v>
      </c>
      <c r="F5" s="226"/>
      <c r="G5" s="229" t="s">
        <v>152</v>
      </c>
    </row>
    <row r="6" spans="1:7" ht="41.25" customHeight="1">
      <c r="A6" s="230" t="s">
        <v>153</v>
      </c>
      <c r="B6" s="231">
        <v>2</v>
      </c>
      <c r="C6" s="232"/>
      <c r="D6" s="232"/>
      <c r="E6" s="232"/>
      <c r="F6" s="233" t="s">
        <v>154</v>
      </c>
      <c r="G6" t="s">
        <v>155</v>
      </c>
    </row>
    <row r="7" spans="1:7" ht="45" customHeight="1">
      <c r="A7" s="230" t="s">
        <v>156</v>
      </c>
      <c r="B7" s="231"/>
      <c r="C7" s="232"/>
      <c r="D7" s="232">
        <v>4</v>
      </c>
      <c r="E7" s="232"/>
      <c r="F7" s="233" t="s">
        <v>154</v>
      </c>
      <c r="G7" t="s">
        <v>155</v>
      </c>
    </row>
    <row r="8" spans="1:7" ht="53.25" customHeight="1">
      <c r="A8" s="230" t="s">
        <v>157</v>
      </c>
      <c r="B8" s="231"/>
      <c r="C8" s="232"/>
      <c r="D8" s="232">
        <v>7</v>
      </c>
      <c r="E8" s="232"/>
      <c r="F8" s="233" t="s">
        <v>154</v>
      </c>
      <c r="G8" t="s">
        <v>158</v>
      </c>
    </row>
    <row r="9" spans="1:7" ht="51" customHeight="1">
      <c r="A9" s="230" t="s">
        <v>159</v>
      </c>
      <c r="B9" s="231">
        <v>18</v>
      </c>
      <c r="C9" s="232"/>
      <c r="D9" s="232"/>
      <c r="E9" s="232"/>
      <c r="F9" s="233" t="s">
        <v>154</v>
      </c>
      <c r="G9" t="s">
        <v>160</v>
      </c>
    </row>
    <row r="10" spans="1:7" ht="42" customHeight="1">
      <c r="A10" s="230" t="s">
        <v>161</v>
      </c>
      <c r="B10" s="231"/>
      <c r="C10" s="232"/>
      <c r="D10" s="232">
        <v>4</v>
      </c>
      <c r="E10" s="232"/>
      <c r="F10" s="233" t="s">
        <v>154</v>
      </c>
      <c r="G10" t="s">
        <v>162</v>
      </c>
    </row>
    <row r="11" spans="1:7" ht="62.25" customHeight="1">
      <c r="A11" s="230" t="s">
        <v>163</v>
      </c>
      <c r="B11" s="231"/>
      <c r="C11" s="232"/>
      <c r="D11" s="232">
        <v>4.5</v>
      </c>
      <c r="E11" s="232"/>
      <c r="F11" s="233" t="s">
        <v>154</v>
      </c>
      <c r="G11" t="s">
        <v>162</v>
      </c>
    </row>
    <row r="12" spans="1:7" ht="42" customHeight="1">
      <c r="A12" s="230" t="s">
        <v>164</v>
      </c>
      <c r="C12" s="231"/>
      <c r="D12" s="232">
        <v>9</v>
      </c>
      <c r="E12" s="232"/>
      <c r="F12" s="233" t="s">
        <v>154</v>
      </c>
      <c r="G12" t="s">
        <v>165</v>
      </c>
    </row>
    <row r="13" spans="1:7" ht="57.75" customHeight="1">
      <c r="A13" s="230" t="s">
        <v>166</v>
      </c>
      <c r="B13" s="231"/>
      <c r="C13" s="232"/>
      <c r="D13" s="232">
        <v>7</v>
      </c>
      <c r="E13" s="232"/>
      <c r="F13" s="233" t="s">
        <v>154</v>
      </c>
      <c r="G13" t="s">
        <v>167</v>
      </c>
    </row>
    <row r="14" spans="1:7" ht="50.25" customHeight="1">
      <c r="A14" s="230" t="s">
        <v>168</v>
      </c>
      <c r="B14" s="231">
        <v>14</v>
      </c>
      <c r="C14" s="232"/>
      <c r="D14" s="232"/>
      <c r="E14" s="232"/>
      <c r="F14" s="233" t="s">
        <v>154</v>
      </c>
      <c r="G14" t="s">
        <v>169</v>
      </c>
    </row>
    <row r="15" spans="1:7" ht="40.5" customHeight="1">
      <c r="A15" s="230" t="s">
        <v>170</v>
      </c>
      <c r="B15" s="231" t="s">
        <v>171</v>
      </c>
      <c r="C15" s="232"/>
      <c r="D15" s="232"/>
      <c r="E15" s="232"/>
      <c r="F15" s="233" t="s">
        <v>154</v>
      </c>
      <c r="G15" t="s">
        <v>172</v>
      </c>
    </row>
    <row r="16" spans="1:7" ht="45.75" customHeight="1">
      <c r="A16" s="230" t="s">
        <v>173</v>
      </c>
      <c r="B16" s="231">
        <v>10</v>
      </c>
      <c r="C16" s="232"/>
      <c r="D16" s="232"/>
      <c r="E16" s="232"/>
      <c r="F16" s="233"/>
      <c r="G16" t="s">
        <v>174</v>
      </c>
    </row>
    <row r="17" spans="1:7" ht="42.75" customHeight="1">
      <c r="A17" s="230" t="s">
        <v>175</v>
      </c>
      <c r="B17" s="231"/>
      <c r="C17" s="231"/>
      <c r="D17" s="232">
        <v>17</v>
      </c>
      <c r="E17" s="232"/>
      <c r="F17" s="233" t="s">
        <v>154</v>
      </c>
      <c r="G17" t="s">
        <v>169</v>
      </c>
    </row>
    <row r="18" spans="1:7" ht="51.75" customHeight="1">
      <c r="A18" s="233" t="s">
        <v>176</v>
      </c>
      <c r="B18" s="234"/>
      <c r="C18" s="231"/>
      <c r="D18" s="235">
        <v>18</v>
      </c>
      <c r="E18" s="236"/>
      <c r="F18" s="233" t="s">
        <v>154</v>
      </c>
      <c r="G18" t="s">
        <v>177</v>
      </c>
    </row>
    <row r="19" spans="1:7" ht="48" customHeight="1">
      <c r="A19" s="233" t="s">
        <v>178</v>
      </c>
      <c r="B19" s="234"/>
      <c r="C19" s="237"/>
      <c r="D19" s="237">
        <v>14</v>
      </c>
      <c r="E19" s="237"/>
      <c r="F19" s="233" t="s">
        <v>154</v>
      </c>
      <c r="G19" t="s">
        <v>174</v>
      </c>
    </row>
    <row r="20" spans="1:7" ht="45.75" customHeight="1">
      <c r="A20" s="233" t="s">
        <v>179</v>
      </c>
      <c r="B20" s="234"/>
      <c r="C20" s="237"/>
      <c r="D20" s="237">
        <v>8</v>
      </c>
      <c r="E20" s="237"/>
      <c r="F20" s="233" t="s">
        <v>154</v>
      </c>
      <c r="G20" t="s">
        <v>160</v>
      </c>
    </row>
    <row r="21" spans="1:7" ht="44.25" customHeight="1">
      <c r="A21" s="233" t="s">
        <v>180</v>
      </c>
      <c r="B21" s="234">
        <v>9</v>
      </c>
      <c r="C21" s="237"/>
      <c r="D21" s="237"/>
      <c r="E21" s="237"/>
      <c r="F21" s="233" t="s">
        <v>154</v>
      </c>
      <c r="G21" t="s">
        <v>172</v>
      </c>
    </row>
    <row r="22" spans="1:7" ht="43.5" customHeight="1">
      <c r="A22" s="233" t="s">
        <v>181</v>
      </c>
      <c r="B22" s="234"/>
      <c r="C22" s="237"/>
      <c r="D22" s="237">
        <v>20</v>
      </c>
      <c r="E22" s="237"/>
      <c r="F22" s="233" t="s">
        <v>154</v>
      </c>
      <c r="G22" t="s">
        <v>182</v>
      </c>
    </row>
    <row r="23" spans="1:7" ht="57" customHeight="1">
      <c r="A23" s="233" t="s">
        <v>183</v>
      </c>
      <c r="B23" s="234"/>
      <c r="C23" s="237"/>
      <c r="D23" s="237">
        <v>1</v>
      </c>
      <c r="E23" s="237"/>
      <c r="F23" s="233" t="s">
        <v>154</v>
      </c>
      <c r="G23" t="s">
        <v>167</v>
      </c>
    </row>
    <row r="24" spans="1:7" ht="51.75" customHeight="1">
      <c r="A24" s="233" t="s">
        <v>184</v>
      </c>
      <c r="B24" s="234">
        <v>4</v>
      </c>
      <c r="C24" s="237"/>
      <c r="D24" s="237"/>
      <c r="E24" s="237"/>
      <c r="F24" s="233" t="s">
        <v>154</v>
      </c>
      <c r="G24" t="s">
        <v>182</v>
      </c>
    </row>
    <row r="25" spans="1:7" ht="53.25" customHeight="1">
      <c r="A25" s="233" t="s">
        <v>185</v>
      </c>
      <c r="B25" s="234"/>
      <c r="C25" s="237"/>
      <c r="D25" s="237">
        <v>8</v>
      </c>
      <c r="E25" s="237"/>
      <c r="F25" s="233" t="s">
        <v>186</v>
      </c>
    </row>
    <row r="26" spans="1:7" ht="45.75" customHeight="1">
      <c r="A26" s="233" t="s">
        <v>187</v>
      </c>
      <c r="B26" s="234"/>
      <c r="C26" s="237"/>
      <c r="D26" s="237">
        <v>11</v>
      </c>
      <c r="E26" s="237"/>
      <c r="F26" s="233" t="s">
        <v>154</v>
      </c>
    </row>
    <row r="27" spans="1:7" ht="64.5" customHeight="1">
      <c r="A27" s="233" t="s">
        <v>188</v>
      </c>
      <c r="B27" s="234"/>
      <c r="C27" s="237"/>
      <c r="D27" s="237">
        <v>15</v>
      </c>
      <c r="E27" s="237"/>
      <c r="F27" s="233" t="s">
        <v>186</v>
      </c>
    </row>
    <row r="28" spans="1:7" ht="28.5" customHeight="1">
      <c r="A28" s="233" t="s">
        <v>189</v>
      </c>
      <c r="B28" s="234"/>
      <c r="C28" s="237"/>
      <c r="D28" s="237">
        <v>13</v>
      </c>
      <c r="E28" s="237"/>
      <c r="F28" s="233" t="s">
        <v>186</v>
      </c>
    </row>
    <row r="29" spans="1:7" ht="28.5" customHeight="1">
      <c r="A29" s="233" t="s">
        <v>190</v>
      </c>
      <c r="B29" s="234"/>
      <c r="C29" s="237"/>
      <c r="D29" s="237">
        <v>21</v>
      </c>
      <c r="E29" s="237"/>
      <c r="F29" s="233" t="s">
        <v>186</v>
      </c>
    </row>
    <row r="30" spans="1:7" ht="28.5" customHeight="1">
      <c r="A30" s="233" t="s">
        <v>191</v>
      </c>
      <c r="B30" s="234"/>
      <c r="C30" s="237"/>
      <c r="D30" s="237">
        <v>24</v>
      </c>
      <c r="E30" s="237"/>
      <c r="F30" s="233" t="s">
        <v>186</v>
      </c>
    </row>
    <row r="31" spans="1:7">
      <c r="A31" s="233" t="s">
        <v>192</v>
      </c>
      <c r="B31" s="234">
        <v>1</v>
      </c>
      <c r="C31" s="237"/>
      <c r="D31" s="237"/>
      <c r="E31" s="237"/>
      <c r="F31" s="233" t="s">
        <v>186</v>
      </c>
    </row>
    <row r="32" spans="1:7">
      <c r="A32" s="233" t="s">
        <v>193</v>
      </c>
      <c r="B32" s="234">
        <v>2</v>
      </c>
      <c r="C32" s="237"/>
      <c r="D32" s="237"/>
      <c r="E32" s="237"/>
      <c r="F32" s="233" t="s">
        <v>186</v>
      </c>
    </row>
    <row r="33" spans="1:6" ht="41.25" customHeight="1">
      <c r="A33" s="233" t="s">
        <v>194</v>
      </c>
      <c r="B33" s="234">
        <v>3</v>
      </c>
      <c r="C33" s="237"/>
      <c r="D33" s="237"/>
      <c r="E33" s="237"/>
      <c r="F33" s="233" t="s">
        <v>186</v>
      </c>
    </row>
    <row r="34" spans="1:6" ht="42.75" customHeight="1">
      <c r="A34" s="233" t="s">
        <v>195</v>
      </c>
      <c r="B34" s="234">
        <v>4</v>
      </c>
      <c r="C34" s="237"/>
      <c r="D34" s="237"/>
      <c r="E34" s="237"/>
      <c r="F34" s="233" t="s">
        <v>186</v>
      </c>
    </row>
    <row r="35" spans="1:6">
      <c r="A35" s="233" t="s">
        <v>196</v>
      </c>
      <c r="B35" s="234">
        <v>5</v>
      </c>
      <c r="C35" s="237"/>
      <c r="D35" s="237"/>
      <c r="E35" s="237"/>
      <c r="F35" s="233" t="s">
        <v>186</v>
      </c>
    </row>
    <row r="36" spans="1:6" ht="42.75" customHeight="1">
      <c r="A36" s="233" t="s">
        <v>197</v>
      </c>
      <c r="B36" s="234">
        <v>6</v>
      </c>
      <c r="C36" s="237"/>
      <c r="D36" s="237"/>
      <c r="E36" s="237"/>
      <c r="F36" s="233" t="s">
        <v>186</v>
      </c>
    </row>
    <row r="37" spans="1:6" ht="50.25" customHeight="1">
      <c r="A37" s="233" t="s">
        <v>198</v>
      </c>
      <c r="B37" s="234">
        <v>7</v>
      </c>
      <c r="C37" s="237"/>
      <c r="D37" s="237"/>
      <c r="E37" s="237"/>
      <c r="F37" s="233" t="s">
        <v>186</v>
      </c>
    </row>
    <row r="38" spans="1:6">
      <c r="A38" s="233" t="s">
        <v>199</v>
      </c>
      <c r="B38" s="234">
        <v>8</v>
      </c>
      <c r="C38" s="237"/>
      <c r="D38" s="237"/>
      <c r="E38" s="237"/>
      <c r="F38" s="233" t="s">
        <v>186</v>
      </c>
    </row>
    <row r="39" spans="1:6" ht="39" customHeight="1">
      <c r="A39" s="233" t="s">
        <v>200</v>
      </c>
      <c r="B39" s="237">
        <v>9</v>
      </c>
      <c r="C39" s="237"/>
      <c r="D39" s="237"/>
      <c r="E39" s="237"/>
      <c r="F39" s="233" t="s">
        <v>186</v>
      </c>
    </row>
    <row r="40" spans="1:6">
      <c r="A40" s="233" t="s">
        <v>201</v>
      </c>
      <c r="B40" s="234">
        <v>10</v>
      </c>
      <c r="C40" s="237"/>
      <c r="D40" s="237"/>
      <c r="E40" s="237"/>
      <c r="F40" s="233" t="s">
        <v>154</v>
      </c>
    </row>
    <row r="41" spans="1:6">
      <c r="A41" s="233" t="s">
        <v>202</v>
      </c>
      <c r="B41" s="234">
        <v>11</v>
      </c>
      <c r="C41" s="237"/>
      <c r="D41" s="237"/>
      <c r="E41" s="237"/>
      <c r="F41" s="233" t="s">
        <v>154</v>
      </c>
    </row>
    <row r="42" spans="1:6">
      <c r="A42" s="233" t="s">
        <v>203</v>
      </c>
      <c r="B42" s="234">
        <v>12</v>
      </c>
      <c r="C42" s="237"/>
      <c r="D42" s="237"/>
      <c r="E42" s="237"/>
      <c r="F42" s="233" t="s">
        <v>154</v>
      </c>
    </row>
    <row r="43" spans="1:6" ht="55.5" customHeight="1">
      <c r="A43" s="233" t="s">
        <v>204</v>
      </c>
      <c r="B43" s="237">
        <v>13</v>
      </c>
      <c r="C43" s="237"/>
      <c r="D43" s="237"/>
      <c r="E43" s="237"/>
      <c r="F43" s="233" t="s">
        <v>154</v>
      </c>
    </row>
    <row r="44" spans="1:6" ht="53.25" customHeight="1">
      <c r="A44" s="233" t="s">
        <v>205</v>
      </c>
      <c r="B44" s="234">
        <v>14</v>
      </c>
      <c r="C44" s="237"/>
      <c r="D44" s="237"/>
      <c r="E44" s="237"/>
      <c r="F44" s="233" t="s">
        <v>154</v>
      </c>
    </row>
    <row r="45" spans="1:6" ht="48" customHeight="1">
      <c r="A45" s="233" t="s">
        <v>206</v>
      </c>
      <c r="B45" s="234">
        <v>15</v>
      </c>
      <c r="C45" s="237"/>
      <c r="D45" s="237"/>
      <c r="E45" s="237"/>
      <c r="F45" s="233" t="s">
        <v>154</v>
      </c>
    </row>
    <row r="46" spans="1:6" ht="51.75" customHeight="1">
      <c r="A46" s="233" t="s">
        <v>207</v>
      </c>
      <c r="B46" s="234">
        <v>16</v>
      </c>
      <c r="C46" s="237"/>
      <c r="D46" s="237"/>
      <c r="E46" s="237"/>
      <c r="F46" s="233" t="s">
        <v>154</v>
      </c>
    </row>
    <row r="47" spans="1:6" ht="36" customHeight="1">
      <c r="A47" s="233" t="s">
        <v>208</v>
      </c>
      <c r="B47" s="237">
        <v>17</v>
      </c>
      <c r="C47" s="237"/>
      <c r="D47" s="237"/>
      <c r="E47" s="237"/>
      <c r="F47" s="233" t="s">
        <v>154</v>
      </c>
    </row>
    <row r="48" spans="1:6" ht="46.5" customHeight="1">
      <c r="A48" s="238" t="s">
        <v>209</v>
      </c>
      <c r="B48" s="234">
        <v>18</v>
      </c>
      <c r="C48" s="237"/>
      <c r="D48" s="237"/>
      <c r="E48" s="237"/>
      <c r="F48" s="233" t="s">
        <v>154</v>
      </c>
    </row>
    <row r="49" spans="1:6" ht="38.25" customHeight="1">
      <c r="A49" s="238" t="s">
        <v>210</v>
      </c>
      <c r="B49" s="234">
        <v>19</v>
      </c>
      <c r="C49" s="239"/>
      <c r="D49" s="237"/>
      <c r="E49" s="239"/>
      <c r="F49" s="238" t="s">
        <v>154</v>
      </c>
    </row>
  </sheetData>
  <autoFilter ref="A1:G49">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 zoomScale="112" zoomScaleNormal="112" workbookViewId="0">
      <selection activeCell="E10" sqref="E10:F16"/>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1" t="s">
        <v>211</v>
      </c>
      <c r="C2" s="282"/>
      <c r="D2" s="282"/>
      <c r="E2" s="282"/>
      <c r="F2" s="282"/>
      <c r="G2" s="282"/>
      <c r="H2" s="283"/>
    </row>
    <row r="3" spans="2:8" ht="16.5">
      <c r="B3" s="284" t="s">
        <v>212</v>
      </c>
      <c r="C3" s="285"/>
      <c r="D3" s="285"/>
      <c r="E3" s="285"/>
      <c r="F3" s="285"/>
      <c r="G3" s="285"/>
      <c r="H3" s="286"/>
    </row>
    <row r="4" spans="2:8" ht="88.5" customHeight="1">
      <c r="B4" s="287" t="s">
        <v>213</v>
      </c>
      <c r="C4" s="288"/>
      <c r="D4" s="288"/>
      <c r="E4" s="288"/>
      <c r="F4" s="288"/>
      <c r="G4" s="288"/>
      <c r="H4" s="289"/>
    </row>
    <row r="5" spans="2:8" ht="16.5">
      <c r="B5" s="8"/>
      <c r="C5" s="9"/>
      <c r="D5" s="9"/>
      <c r="E5" s="9"/>
      <c r="F5" s="9"/>
      <c r="G5" s="9"/>
      <c r="H5" s="10"/>
    </row>
    <row r="6" spans="2:8" ht="16.5" customHeight="1">
      <c r="B6" s="290" t="s">
        <v>214</v>
      </c>
      <c r="C6" s="291"/>
      <c r="D6" s="291"/>
      <c r="E6" s="291"/>
      <c r="F6" s="291"/>
      <c r="G6" s="291"/>
      <c r="H6" s="292"/>
    </row>
    <row r="7" spans="2:8" ht="44.25" customHeight="1">
      <c r="B7" s="290"/>
      <c r="C7" s="291"/>
      <c r="D7" s="291"/>
      <c r="E7" s="291"/>
      <c r="F7" s="291"/>
      <c r="G7" s="291"/>
      <c r="H7" s="292"/>
    </row>
    <row r="8" spans="2:8" ht="15.75" thickBot="1">
      <c r="B8" s="11"/>
      <c r="C8" s="12"/>
      <c r="D8" s="13"/>
      <c r="E8" s="14"/>
      <c r="F8" s="14"/>
      <c r="G8" s="15"/>
      <c r="H8" s="16"/>
    </row>
    <row r="9" spans="2:8">
      <c r="B9" s="11"/>
      <c r="C9" s="277" t="s">
        <v>215</v>
      </c>
      <c r="D9" s="278"/>
      <c r="E9" s="279" t="s">
        <v>216</v>
      </c>
      <c r="F9" s="280"/>
      <c r="G9" s="12"/>
      <c r="H9" s="16"/>
    </row>
    <row r="10" spans="2:8" ht="35.25" customHeight="1">
      <c r="B10" s="11"/>
      <c r="C10" s="293" t="s">
        <v>217</v>
      </c>
      <c r="D10" s="294"/>
      <c r="E10" s="295" t="s">
        <v>218</v>
      </c>
      <c r="F10" s="296"/>
      <c r="G10" s="12"/>
      <c r="H10" s="16"/>
    </row>
    <row r="11" spans="2:8" ht="17.25" customHeight="1">
      <c r="B11" s="11"/>
      <c r="C11" s="293" t="s">
        <v>219</v>
      </c>
      <c r="D11" s="294"/>
      <c r="E11" s="295" t="s">
        <v>220</v>
      </c>
      <c r="F11" s="296"/>
      <c r="G11" s="12"/>
      <c r="H11" s="16"/>
    </row>
    <row r="12" spans="2:8" ht="19.5" customHeight="1">
      <c r="B12" s="11"/>
      <c r="C12" s="293" t="s">
        <v>221</v>
      </c>
      <c r="D12" s="294"/>
      <c r="E12" s="295" t="s">
        <v>222</v>
      </c>
      <c r="F12" s="296"/>
      <c r="G12" s="12"/>
      <c r="H12" s="16"/>
    </row>
    <row r="13" spans="2:8" ht="27" customHeight="1">
      <c r="B13" s="11"/>
      <c r="C13" s="293" t="s">
        <v>223</v>
      </c>
      <c r="D13" s="294"/>
      <c r="E13" s="295" t="s">
        <v>224</v>
      </c>
      <c r="F13" s="296"/>
      <c r="G13" s="12"/>
      <c r="H13" s="16"/>
    </row>
    <row r="14" spans="2:8" ht="34.5" customHeight="1">
      <c r="B14" s="11"/>
      <c r="C14" s="297" t="s">
        <v>225</v>
      </c>
      <c r="D14" s="298"/>
      <c r="E14" s="299" t="s">
        <v>226</v>
      </c>
      <c r="F14" s="300"/>
      <c r="G14" s="12"/>
      <c r="H14" s="16"/>
    </row>
    <row r="15" spans="2:8" ht="27.75" customHeight="1">
      <c r="B15" s="11"/>
      <c r="C15" s="297" t="s">
        <v>227</v>
      </c>
      <c r="D15" s="298"/>
      <c r="E15" s="299" t="s">
        <v>228</v>
      </c>
      <c r="F15" s="300"/>
      <c r="G15" s="12"/>
      <c r="H15" s="16"/>
    </row>
    <row r="16" spans="2:8" ht="28.5" customHeight="1">
      <c r="B16" s="11"/>
      <c r="C16" s="297" t="s">
        <v>229</v>
      </c>
      <c r="D16" s="298"/>
      <c r="E16" s="299" t="s">
        <v>230</v>
      </c>
      <c r="F16" s="300"/>
      <c r="G16" s="12"/>
      <c r="H16" s="16"/>
    </row>
    <row r="17" spans="2:8" ht="72.75" customHeight="1">
      <c r="B17" s="11"/>
      <c r="C17" s="297" t="s">
        <v>231</v>
      </c>
      <c r="D17" s="298"/>
      <c r="E17" s="299" t="s">
        <v>232</v>
      </c>
      <c r="F17" s="300"/>
      <c r="G17" s="12"/>
      <c r="H17" s="16"/>
    </row>
    <row r="18" spans="2:8" ht="64.5" customHeight="1">
      <c r="B18" s="11"/>
      <c r="C18" s="297" t="s">
        <v>233</v>
      </c>
      <c r="D18" s="298"/>
      <c r="E18" s="299" t="s">
        <v>234</v>
      </c>
      <c r="F18" s="300"/>
      <c r="G18" s="12"/>
      <c r="H18" s="16"/>
    </row>
    <row r="19" spans="2:8" ht="71.25" customHeight="1">
      <c r="B19" s="11"/>
      <c r="C19" s="297" t="s">
        <v>235</v>
      </c>
      <c r="D19" s="298"/>
      <c r="E19" s="299" t="s">
        <v>236</v>
      </c>
      <c r="F19" s="300"/>
      <c r="G19" s="12"/>
      <c r="H19" s="16"/>
    </row>
    <row r="20" spans="2:8" ht="55.5" customHeight="1">
      <c r="B20" s="11"/>
      <c r="C20" s="301" t="s">
        <v>237</v>
      </c>
      <c r="D20" s="302"/>
      <c r="E20" s="299" t="s">
        <v>238</v>
      </c>
      <c r="F20" s="300"/>
      <c r="G20" s="12"/>
      <c r="H20" s="16"/>
    </row>
    <row r="21" spans="2:8" ht="42" customHeight="1">
      <c r="B21" s="11"/>
      <c r="C21" s="301" t="s">
        <v>239</v>
      </c>
      <c r="D21" s="302"/>
      <c r="E21" s="299" t="s">
        <v>240</v>
      </c>
      <c r="F21" s="300"/>
      <c r="G21" s="12"/>
      <c r="H21" s="16"/>
    </row>
    <row r="22" spans="2:8" ht="59.25" customHeight="1">
      <c r="B22" s="11"/>
      <c r="C22" s="301" t="s">
        <v>241</v>
      </c>
      <c r="D22" s="302"/>
      <c r="E22" s="299" t="s">
        <v>242</v>
      </c>
      <c r="F22" s="300"/>
      <c r="G22" s="12"/>
      <c r="H22" s="16"/>
    </row>
    <row r="23" spans="2:8" ht="23.25" customHeight="1">
      <c r="B23" s="11"/>
      <c r="C23" s="301" t="s">
        <v>243</v>
      </c>
      <c r="D23" s="302"/>
      <c r="E23" s="299" t="s">
        <v>244</v>
      </c>
      <c r="F23" s="300"/>
      <c r="G23" s="12"/>
      <c r="H23" s="16"/>
    </row>
    <row r="24" spans="2:8" ht="30.75" customHeight="1">
      <c r="B24" s="11"/>
      <c r="C24" s="301" t="s">
        <v>245</v>
      </c>
      <c r="D24" s="302"/>
      <c r="E24" s="299" t="s">
        <v>246</v>
      </c>
      <c r="F24" s="300"/>
      <c r="G24" s="12"/>
      <c r="H24" s="16"/>
    </row>
    <row r="25" spans="2:8" ht="33" customHeight="1">
      <c r="B25" s="11"/>
      <c r="C25" s="301" t="s">
        <v>247</v>
      </c>
      <c r="D25" s="302"/>
      <c r="E25" s="299" t="s">
        <v>248</v>
      </c>
      <c r="F25" s="300"/>
      <c r="G25" s="12"/>
      <c r="H25" s="16"/>
    </row>
    <row r="26" spans="2:8" ht="30" customHeight="1">
      <c r="B26" s="11"/>
      <c r="C26" s="301" t="s">
        <v>249</v>
      </c>
      <c r="D26" s="302"/>
      <c r="E26" s="299" t="s">
        <v>250</v>
      </c>
      <c r="F26" s="300"/>
      <c r="G26" s="12"/>
      <c r="H26" s="16"/>
    </row>
    <row r="27" spans="2:8" ht="35.25" customHeight="1">
      <c r="B27" s="11"/>
      <c r="C27" s="301" t="s">
        <v>251</v>
      </c>
      <c r="D27" s="302"/>
      <c r="E27" s="299" t="s">
        <v>252</v>
      </c>
      <c r="F27" s="300"/>
      <c r="G27" s="12"/>
      <c r="H27" s="16"/>
    </row>
    <row r="28" spans="2:8" ht="31.5" customHeight="1">
      <c r="B28" s="11"/>
      <c r="C28" s="301" t="s">
        <v>253</v>
      </c>
      <c r="D28" s="302"/>
      <c r="E28" s="299" t="s">
        <v>254</v>
      </c>
      <c r="F28" s="300"/>
      <c r="G28" s="12"/>
      <c r="H28" s="16"/>
    </row>
    <row r="29" spans="2:8" ht="35.25" customHeight="1">
      <c r="B29" s="11"/>
      <c r="C29" s="301" t="s">
        <v>255</v>
      </c>
      <c r="D29" s="302"/>
      <c r="E29" s="299" t="s">
        <v>256</v>
      </c>
      <c r="F29" s="300"/>
      <c r="G29" s="12"/>
      <c r="H29" s="16"/>
    </row>
    <row r="30" spans="2:8" ht="59.25" customHeight="1">
      <c r="B30" s="11"/>
      <c r="C30" s="301" t="s">
        <v>257</v>
      </c>
      <c r="D30" s="302"/>
      <c r="E30" s="299" t="s">
        <v>258</v>
      </c>
      <c r="F30" s="300"/>
      <c r="G30" s="12"/>
      <c r="H30" s="16"/>
    </row>
    <row r="31" spans="2:8" ht="57" customHeight="1">
      <c r="B31" s="11"/>
      <c r="C31" s="301" t="s">
        <v>259</v>
      </c>
      <c r="D31" s="302"/>
      <c r="E31" s="299" t="s">
        <v>260</v>
      </c>
      <c r="F31" s="300"/>
      <c r="G31" s="12"/>
      <c r="H31" s="16"/>
    </row>
    <row r="32" spans="2:8" ht="82.5" customHeight="1">
      <c r="B32" s="11"/>
      <c r="C32" s="301" t="s">
        <v>261</v>
      </c>
      <c r="D32" s="302"/>
      <c r="E32" s="299" t="s">
        <v>262</v>
      </c>
      <c r="F32" s="300"/>
      <c r="G32" s="12"/>
      <c r="H32" s="16"/>
    </row>
    <row r="33" spans="2:8" ht="46.5" customHeight="1">
      <c r="B33" s="11"/>
      <c r="C33" s="301" t="s">
        <v>263</v>
      </c>
      <c r="D33" s="302"/>
      <c r="E33" s="299" t="s">
        <v>264</v>
      </c>
      <c r="F33" s="300"/>
      <c r="G33" s="12"/>
      <c r="H33" s="16"/>
    </row>
    <row r="34" spans="2:8" ht="6.75" customHeight="1" thickBot="1">
      <c r="B34" s="11"/>
      <c r="C34" s="309"/>
      <c r="D34" s="310"/>
      <c r="E34" s="311"/>
      <c r="F34" s="312"/>
      <c r="G34" s="12"/>
      <c r="H34" s="16"/>
    </row>
    <row r="35" spans="2:8" ht="15.75" thickTop="1">
      <c r="B35" s="11"/>
      <c r="C35" s="17"/>
      <c r="D35" s="17"/>
      <c r="E35" s="18"/>
      <c r="F35" s="18"/>
      <c r="G35" s="12"/>
      <c r="H35" s="16"/>
    </row>
    <row r="36" spans="2:8" ht="21" customHeight="1">
      <c r="B36" s="303" t="s">
        <v>265</v>
      </c>
      <c r="C36" s="304"/>
      <c r="D36" s="304"/>
      <c r="E36" s="304"/>
      <c r="F36" s="304"/>
      <c r="G36" s="304"/>
      <c r="H36" s="305"/>
    </row>
    <row r="37" spans="2:8" ht="20.25" customHeight="1">
      <c r="B37" s="303" t="s">
        <v>266</v>
      </c>
      <c r="C37" s="304"/>
      <c r="D37" s="304"/>
      <c r="E37" s="304"/>
      <c r="F37" s="304"/>
      <c r="G37" s="304"/>
      <c r="H37" s="305"/>
    </row>
    <row r="38" spans="2:8" ht="20.25" customHeight="1">
      <c r="B38" s="303" t="s">
        <v>267</v>
      </c>
      <c r="C38" s="304"/>
      <c r="D38" s="304"/>
      <c r="E38" s="304"/>
      <c r="F38" s="304"/>
      <c r="G38" s="304"/>
      <c r="H38" s="305"/>
    </row>
    <row r="39" spans="2:8" ht="21.75" customHeight="1">
      <c r="B39" s="303" t="s">
        <v>268</v>
      </c>
      <c r="C39" s="304"/>
      <c r="D39" s="304"/>
      <c r="E39" s="304"/>
      <c r="F39" s="304"/>
      <c r="G39" s="304"/>
      <c r="H39" s="305"/>
    </row>
    <row r="40" spans="2:8" ht="22.5" customHeight="1">
      <c r="B40" s="303" t="s">
        <v>269</v>
      </c>
      <c r="C40" s="304"/>
      <c r="D40" s="304"/>
      <c r="E40" s="304"/>
      <c r="F40" s="304"/>
      <c r="G40" s="304"/>
      <c r="H40" s="305"/>
    </row>
    <row r="41" spans="2:8" ht="32.25" customHeight="1" thickBot="1">
      <c r="B41" s="306" t="s">
        <v>270</v>
      </c>
      <c r="C41" s="307"/>
      <c r="D41" s="307"/>
      <c r="E41" s="307"/>
      <c r="F41" s="307"/>
      <c r="G41" s="307"/>
      <c r="H41" s="30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2"/>
  <sheetViews>
    <sheetView topLeftCell="K22" zoomScale="106" zoomScaleNormal="106" workbookViewId="0">
      <selection activeCell="P23" sqref="P23"/>
    </sheetView>
  </sheetViews>
  <sheetFormatPr baseColWidth="10" defaultColWidth="11.42578125" defaultRowHeight="15"/>
  <cols>
    <col min="1" max="1" width="11.5703125" customWidth="1"/>
    <col min="2" max="2" width="22.85546875" customWidth="1"/>
    <col min="3" max="3" width="25.7109375" customWidth="1"/>
    <col min="4" max="4" width="53.5703125" customWidth="1"/>
    <col min="5" max="5" width="36.7109375" customWidth="1"/>
    <col min="6" max="6" width="36.85546875" customWidth="1"/>
    <col min="7" max="7" width="23.28515625" customWidth="1"/>
    <col min="8" max="8" width="12.140625" customWidth="1"/>
    <col min="9" max="9" width="13.28515625" customWidth="1"/>
    <col min="10" max="10" width="11.5703125"/>
    <col min="11" max="11" width="29.42578125" customWidth="1"/>
    <col min="12" max="12" width="22.85546875" customWidth="1"/>
    <col min="13" max="14" width="11.42578125" customWidth="1"/>
    <col min="15" max="15" width="8.7109375" customWidth="1"/>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customWidth="1"/>
    <col min="27" max="27" width="11.85546875" customWidth="1"/>
    <col min="28" max="28" width="10.85546875" hidden="1"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1.28515625" customWidth="1"/>
    <col min="36" max="36" width="15" customWidth="1"/>
    <col min="37" max="37" width="17.42578125" customWidth="1"/>
    <col min="38" max="38" width="17.85546875" bestFit="1" customWidth="1"/>
    <col min="39" max="39" width="12" bestFit="1" customWidth="1"/>
    <col min="40" max="40" width="11.5703125"/>
    <col min="41" max="298" width="11.42578125" style="26"/>
    <col min="299" max="16384" width="11.42578125" style="29"/>
  </cols>
  <sheetData>
    <row r="1" spans="1:298" s="140" customFormat="1" ht="16.5" customHeight="1">
      <c r="A1" s="344"/>
      <c r="B1" s="345"/>
      <c r="C1" s="345"/>
      <c r="D1" s="334" t="s">
        <v>271</v>
      </c>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6" t="s">
        <v>272</v>
      </c>
      <c r="AM1" s="336"/>
      <c r="AN1" s="336"/>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c r="A2" s="346"/>
      <c r="B2" s="347"/>
      <c r="C2" s="347"/>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6"/>
      <c r="AM2" s="336"/>
      <c r="AN2" s="336"/>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c r="A3" s="2"/>
      <c r="B3" s="2"/>
      <c r="C3" s="3"/>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6"/>
      <c r="AM3" s="336"/>
      <c r="AN3" s="336"/>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18">
      <c r="A4" s="337" t="s">
        <v>273</v>
      </c>
      <c r="B4" s="338"/>
      <c r="C4" s="339"/>
      <c r="D4" s="340" t="s">
        <v>274</v>
      </c>
      <c r="E4" s="341"/>
      <c r="F4" s="341"/>
      <c r="G4" s="341"/>
      <c r="H4" s="341"/>
      <c r="I4" s="341"/>
      <c r="J4" s="341"/>
      <c r="K4" s="341"/>
      <c r="L4" s="341"/>
      <c r="M4" s="341"/>
      <c r="N4" s="342"/>
      <c r="O4" s="343"/>
      <c r="P4" s="343"/>
      <c r="Q4" s="343"/>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63" customHeight="1">
      <c r="A5" s="337" t="s">
        <v>275</v>
      </c>
      <c r="B5" s="338"/>
      <c r="C5" s="339"/>
      <c r="D5" s="348" t="s">
        <v>276</v>
      </c>
      <c r="E5" s="349"/>
      <c r="F5" s="349"/>
      <c r="G5" s="349"/>
      <c r="H5" s="349"/>
      <c r="I5" s="349"/>
      <c r="J5" s="349"/>
      <c r="K5" s="349"/>
      <c r="L5" s="349"/>
      <c r="M5" s="349"/>
      <c r="N5" s="350"/>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18">
      <c r="A6" s="337" t="s">
        <v>277</v>
      </c>
      <c r="B6" s="338"/>
      <c r="C6" s="339"/>
      <c r="D6" s="348" t="s">
        <v>278</v>
      </c>
      <c r="E6" s="349"/>
      <c r="F6" s="349"/>
      <c r="G6" s="349"/>
      <c r="H6" s="349"/>
      <c r="I6" s="349"/>
      <c r="J6" s="349"/>
      <c r="K6" s="349"/>
      <c r="L6" s="349"/>
      <c r="M6" s="349"/>
      <c r="N6" s="350"/>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c r="A7" s="331" t="s">
        <v>279</v>
      </c>
      <c r="B7" s="332"/>
      <c r="C7" s="332"/>
      <c r="D7" s="332"/>
      <c r="E7" s="332"/>
      <c r="F7" s="332"/>
      <c r="G7" s="332"/>
      <c r="H7" s="333"/>
      <c r="I7" s="331" t="s">
        <v>280</v>
      </c>
      <c r="J7" s="332"/>
      <c r="K7" s="332"/>
      <c r="L7" s="332"/>
      <c r="M7" s="332"/>
      <c r="N7" s="333"/>
      <c r="O7" s="331" t="s">
        <v>281</v>
      </c>
      <c r="P7" s="332"/>
      <c r="Q7" s="332"/>
      <c r="R7" s="332"/>
      <c r="S7" s="332"/>
      <c r="T7" s="332"/>
      <c r="U7" s="332"/>
      <c r="V7" s="332"/>
      <c r="W7" s="333"/>
      <c r="X7" s="331" t="s">
        <v>282</v>
      </c>
      <c r="Y7" s="332"/>
      <c r="Z7" s="332"/>
      <c r="AA7" s="332"/>
      <c r="AB7" s="332"/>
      <c r="AC7" s="332"/>
      <c r="AD7" s="332"/>
      <c r="AE7" s="332"/>
      <c r="AF7" s="332"/>
      <c r="AG7" s="332"/>
      <c r="AH7" s="333"/>
      <c r="AI7" s="331" t="s">
        <v>154</v>
      </c>
      <c r="AJ7" s="332"/>
      <c r="AK7" s="332"/>
      <c r="AL7" s="332"/>
      <c r="AM7" s="332"/>
      <c r="AN7" s="351"/>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c r="A8" s="355" t="s">
        <v>283</v>
      </c>
      <c r="B8" s="358" t="s">
        <v>284</v>
      </c>
      <c r="C8" s="357" t="s">
        <v>225</v>
      </c>
      <c r="D8" s="359" t="s">
        <v>285</v>
      </c>
      <c r="E8" s="359" t="s">
        <v>229</v>
      </c>
      <c r="F8" s="360" t="s">
        <v>231</v>
      </c>
      <c r="G8" s="352" t="s">
        <v>233</v>
      </c>
      <c r="H8" s="359" t="s">
        <v>286</v>
      </c>
      <c r="I8" s="353" t="s">
        <v>287</v>
      </c>
      <c r="J8" s="354" t="s">
        <v>288</v>
      </c>
      <c r="K8" s="352" t="s">
        <v>289</v>
      </c>
      <c r="L8" s="352" t="s">
        <v>290</v>
      </c>
      <c r="M8" s="354" t="s">
        <v>288</v>
      </c>
      <c r="N8" s="359" t="s">
        <v>239</v>
      </c>
      <c r="O8" s="362" t="s">
        <v>291</v>
      </c>
      <c r="P8" s="361" t="s">
        <v>241</v>
      </c>
      <c r="Q8" s="352" t="s">
        <v>243</v>
      </c>
      <c r="R8" s="361" t="s">
        <v>292</v>
      </c>
      <c r="S8" s="361"/>
      <c r="T8" s="361"/>
      <c r="U8" s="361"/>
      <c r="V8" s="361"/>
      <c r="W8" s="361"/>
      <c r="X8" s="367" t="s">
        <v>293</v>
      </c>
      <c r="Y8" s="362" t="s">
        <v>294</v>
      </c>
      <c r="Z8" s="362" t="s">
        <v>288</v>
      </c>
      <c r="AA8" s="132"/>
      <c r="AB8" s="132"/>
      <c r="AC8" s="362" t="s">
        <v>295</v>
      </c>
      <c r="AD8" s="362" t="s">
        <v>288</v>
      </c>
      <c r="AE8" s="132"/>
      <c r="AF8" s="132"/>
      <c r="AG8" s="367" t="s">
        <v>296</v>
      </c>
      <c r="AH8" s="362" t="s">
        <v>259</v>
      </c>
      <c r="AI8" s="361" t="s">
        <v>154</v>
      </c>
      <c r="AJ8" s="361" t="s">
        <v>297</v>
      </c>
      <c r="AK8" s="361" t="s">
        <v>298</v>
      </c>
      <c r="AL8" s="361" t="s">
        <v>299</v>
      </c>
      <c r="AM8" s="365" t="s">
        <v>300</v>
      </c>
      <c r="AN8" s="365" t="s">
        <v>263</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c r="A9" s="356"/>
      <c r="B9" s="364"/>
      <c r="C9" s="358"/>
      <c r="D9" s="352"/>
      <c r="E9" s="352"/>
      <c r="F9" s="358"/>
      <c r="G9" s="353"/>
      <c r="H9" s="352"/>
      <c r="I9" s="353"/>
      <c r="J9" s="354"/>
      <c r="K9" s="353"/>
      <c r="L9" s="353"/>
      <c r="M9" s="354"/>
      <c r="N9" s="352"/>
      <c r="O9" s="363"/>
      <c r="P9" s="352"/>
      <c r="Q9" s="353"/>
      <c r="R9" s="124" t="s">
        <v>301</v>
      </c>
      <c r="S9" s="124" t="s">
        <v>302</v>
      </c>
      <c r="T9" s="124" t="s">
        <v>303</v>
      </c>
      <c r="U9" s="124" t="s">
        <v>304</v>
      </c>
      <c r="V9" s="124" t="s">
        <v>305</v>
      </c>
      <c r="W9" s="124" t="s">
        <v>306</v>
      </c>
      <c r="X9" s="362"/>
      <c r="Y9" s="368"/>
      <c r="Z9" s="368"/>
      <c r="AA9" s="135" t="s">
        <v>307</v>
      </c>
      <c r="AB9" s="135" t="s">
        <v>288</v>
      </c>
      <c r="AC9" s="368"/>
      <c r="AD9" s="368"/>
      <c r="AE9" s="133" t="s">
        <v>295</v>
      </c>
      <c r="AF9" s="133" t="s">
        <v>288</v>
      </c>
      <c r="AG9" s="362"/>
      <c r="AH9" s="363"/>
      <c r="AI9" s="352"/>
      <c r="AJ9" s="352"/>
      <c r="AK9" s="352"/>
      <c r="AL9" s="352"/>
      <c r="AM9" s="366"/>
      <c r="AN9" s="366"/>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38.25">
      <c r="A10" s="313">
        <v>1</v>
      </c>
      <c r="B10" s="321" t="s">
        <v>308</v>
      </c>
      <c r="C10" s="313" t="s">
        <v>309</v>
      </c>
      <c r="D10" s="369" t="s">
        <v>310</v>
      </c>
      <c r="E10" s="313" t="s">
        <v>311</v>
      </c>
      <c r="F10" s="313" t="s">
        <v>312</v>
      </c>
      <c r="G10" s="313" t="s">
        <v>313</v>
      </c>
      <c r="H10" s="313">
        <v>11</v>
      </c>
      <c r="I10" s="330" t="str">
        <f>IF(H10&lt;=2,'Tabla probabilidad'!$B$5,IF(H10&lt;=24,'Tabla probabilidad'!$B$6,IF(H10&lt;=500,'Tabla probabilidad'!$B$7,IF(H10&lt;=5000,'Tabla probabilidad'!$B$8,IF(H10&gt;5000,'Tabla probabilidad'!$B$9)))))</f>
        <v>Baja</v>
      </c>
      <c r="J10" s="320">
        <f>IF(H10&lt;=2,'Tabla probabilidad'!$D$5,IF(H10&lt;=24,'Tabla probabilidad'!$D$6,IF(H10&lt;=500,'Tabla probabilidad'!$D$7,IF(H10&lt;=5000,'Tabla probabilidad'!$D$8,IF(H10&gt;5000,'Tabla probabilidad'!$D$9)))))</f>
        <v>0.4</v>
      </c>
      <c r="K10" s="313" t="s">
        <v>314</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3" t="str">
        <f>VLOOKUP((I10&amp;L10),Hoja1!$B$4:$C$28,2,0)</f>
        <v>Moderado</v>
      </c>
      <c r="O10" s="125">
        <v>1</v>
      </c>
      <c r="P10" s="176" t="s">
        <v>315</v>
      </c>
      <c r="Q10" s="125" t="str">
        <f t="shared" ref="Q10:Q32" si="0">IF(R10="Preventivo","Probabilidad",IF(R10="Detectivo","Probabilidad", IF(R10="Correctivo","Impacto")))</f>
        <v>Probabilidad</v>
      </c>
      <c r="R10" s="125" t="s">
        <v>316</v>
      </c>
      <c r="S10" s="125" t="s">
        <v>317</v>
      </c>
      <c r="T10" s="126">
        <f>VLOOKUP(R10&amp;S10,Hoja1!$Q$4:$R$9,2,0)</f>
        <v>0.45</v>
      </c>
      <c r="U10" s="125" t="s">
        <v>318</v>
      </c>
      <c r="V10" s="125" t="s">
        <v>319</v>
      </c>
      <c r="W10" s="125" t="s">
        <v>320</v>
      </c>
      <c r="X10" s="126">
        <f>IF(Q10="Probabilidad",($J$10*T10),IF(Q10="Impacto"," "))</f>
        <v>0.18000000000000002</v>
      </c>
      <c r="Y10" s="126" t="str">
        <f>IF(Z10&lt;=20%,'Tabla probabilidad'!$B$5,IF(Z10&lt;=40%,'Tabla probabilidad'!$B$6,IF(Z10&lt;=60%,'Tabla probabilidad'!$B$7,IF(Z10&lt;=80%,'Tabla probabilidad'!$B$8,IF(Z10&lt;=100%,'Tabla probabilidad'!$B$9)))))</f>
        <v>Baja</v>
      </c>
      <c r="Z10" s="126">
        <f>IF(R10="Preventivo",(J10-(J10*T10)),IF(R10="Detectivo",(J10-(J10*T10)),IF(R10="Correctivo",(J10))))</f>
        <v>0.22</v>
      </c>
      <c r="AA10" s="314" t="str">
        <f>IF(AB10&lt;=20%,'Tabla probabilidad'!$B$5,IF(AB10&lt;=40%,'Tabla probabilidad'!$B$6,IF(AB10&lt;=60%,'Tabla probabilidad'!$B$7,IF(AB10&lt;=80%,'Tabla probabilidad'!$B$8,IF(AB10&lt;=100%,'Tabla probabilidad'!$B$9)))))</f>
        <v>Baja</v>
      </c>
      <c r="AB10" s="314">
        <f>AVERAGE(Z10:Z12)</f>
        <v>0.22</v>
      </c>
      <c r="AC10" s="126" t="str">
        <f t="shared" ref="AC10:AC23" si="1">IF(AD10&lt;=20%,"Leve",IF(AD10&lt;=40%,"Menor",IF(AD10&lt;=60%,"Moderado",IF(AD10&lt;=80%,"Mayor",IF(AD10&lt;=100%,"Catastrófico")))))</f>
        <v>Menor</v>
      </c>
      <c r="AD10" s="126">
        <f>IF(Q10="Probabilidad",(($M$10-0)),IF(Q10="Impacto",($M$10-($M$10*T10))))</f>
        <v>0.4</v>
      </c>
      <c r="AE10" s="314" t="str">
        <f>IF(AF10&lt;=20%,"Leve",IF(AF10&lt;=40%,"Menor",IF(AF10&lt;=60%,"Moderado",IF(AF10&lt;=80%,"Mayor",IF(AF10&lt;=100%,"Catastrófico")))))</f>
        <v>Menor</v>
      </c>
      <c r="AF10" s="314">
        <f>AVERAGE(AD10:AD12)</f>
        <v>0.40000000000000008</v>
      </c>
      <c r="AG10" s="321" t="str">
        <f>VLOOKUP(AA10&amp;AE10,Hoja1!$B$4:$C$28,2,0)</f>
        <v>Moderado</v>
      </c>
      <c r="AH10" s="321" t="s">
        <v>321</v>
      </c>
      <c r="AI10" s="321"/>
      <c r="AJ10" s="321"/>
      <c r="AK10" s="328"/>
      <c r="AL10" s="328"/>
      <c r="AM10" s="324"/>
      <c r="AN10" s="313"/>
    </row>
    <row r="11" spans="1:298" ht="63.75">
      <c r="A11" s="313"/>
      <c r="B11" s="322"/>
      <c r="C11" s="313"/>
      <c r="D11" s="369"/>
      <c r="E11" s="313"/>
      <c r="F11" s="313"/>
      <c r="G11" s="313"/>
      <c r="H11" s="313"/>
      <c r="I11" s="330"/>
      <c r="J11" s="320"/>
      <c r="K11" s="313"/>
      <c r="L11" s="313"/>
      <c r="M11" s="313"/>
      <c r="N11" s="313"/>
      <c r="O11" s="125">
        <v>2</v>
      </c>
      <c r="P11" s="177" t="s">
        <v>322</v>
      </c>
      <c r="Q11" s="125" t="s">
        <v>323</v>
      </c>
      <c r="R11" s="125" t="s">
        <v>316</v>
      </c>
      <c r="S11" s="125" t="s">
        <v>317</v>
      </c>
      <c r="T11" s="126">
        <f>VLOOKUP(R11&amp;S11,Hoja1!$Q$4:$R$9,2,0)</f>
        <v>0.45</v>
      </c>
      <c r="U11" s="125" t="s">
        <v>318</v>
      </c>
      <c r="V11" s="125" t="s">
        <v>319</v>
      </c>
      <c r="W11" s="125" t="s">
        <v>320</v>
      </c>
      <c r="X11" s="126">
        <f t="shared" ref="X11:X16" si="2">IF(Q11="Probabilidad",($J$10*T11),IF(Q11="Impacto"," "))</f>
        <v>0.18000000000000002</v>
      </c>
      <c r="Y11" s="126" t="str">
        <f>IF(Z11&lt;=20%,'Tabla probabilidad'!$B$5,IF(Z11&lt;=40%,'Tabla probabilidad'!$B$6,IF(Z11&lt;=60%,'Tabla probabilidad'!$B$7,IF(Z11&lt;=80%,'Tabla probabilidad'!$B$8,IF(Z11&lt;=100%,'Tabla probabilidad'!$B$9)))))</f>
        <v>Baja</v>
      </c>
      <c r="Z11" s="126">
        <f>IF(R11="Preventivo",(J10-(J10*T11)),IF(R11="Detectivo",(J10-(J10*T11)),IF(R11="Correctivo",(J10))))</f>
        <v>0.22</v>
      </c>
      <c r="AA11" s="315"/>
      <c r="AB11" s="315"/>
      <c r="AC11" s="126" t="str">
        <f t="shared" si="1"/>
        <v>Menor</v>
      </c>
      <c r="AD11" s="126">
        <f t="shared" ref="AD11:AD12" si="3">IF(Q11="Probabilidad",(($M$10-0)),IF(Q11="Impacto",($M$10-($M$10*T11))))</f>
        <v>0.4</v>
      </c>
      <c r="AE11" s="315"/>
      <c r="AF11" s="315"/>
      <c r="AG11" s="322"/>
      <c r="AH11" s="322"/>
      <c r="AI11" s="322"/>
      <c r="AJ11" s="322"/>
      <c r="AK11" s="329"/>
      <c r="AL11" s="329"/>
      <c r="AM11" s="325"/>
      <c r="AN11" s="313"/>
    </row>
    <row r="12" spans="1:298" ht="25.5">
      <c r="A12" s="313"/>
      <c r="B12" s="322"/>
      <c r="C12" s="313"/>
      <c r="D12" s="369"/>
      <c r="E12" s="313"/>
      <c r="F12" s="313"/>
      <c r="G12" s="313"/>
      <c r="H12" s="313"/>
      <c r="I12" s="330"/>
      <c r="J12" s="320"/>
      <c r="K12" s="313"/>
      <c r="L12" s="313"/>
      <c r="M12" s="313"/>
      <c r="N12" s="313"/>
      <c r="O12" s="125">
        <v>3</v>
      </c>
      <c r="P12" s="175" t="s">
        <v>324</v>
      </c>
      <c r="Q12" s="125" t="s">
        <v>323</v>
      </c>
      <c r="R12" s="125" t="s">
        <v>316</v>
      </c>
      <c r="S12" s="125" t="s">
        <v>317</v>
      </c>
      <c r="T12" s="126">
        <f>VLOOKUP(R12&amp;S12,Hoja1!$Q$4:$R$9,2,0)</f>
        <v>0.45</v>
      </c>
      <c r="U12" s="125" t="s">
        <v>318</v>
      </c>
      <c r="V12" s="125" t="s">
        <v>319</v>
      </c>
      <c r="W12" s="125" t="s">
        <v>320</v>
      </c>
      <c r="X12" s="126">
        <f t="shared" si="2"/>
        <v>0.18000000000000002</v>
      </c>
      <c r="Y12" s="126" t="str">
        <f>IF(Z12&lt;=20%,'Tabla probabilidad'!$B$5,IF(Z12&lt;=40%,'Tabla probabilidad'!$B$6,IF(Z12&lt;=60%,'Tabla probabilidad'!$B$7,IF(Z12&lt;=80%,'Tabla probabilidad'!$B$8,IF(Z12&lt;=100%,'Tabla probabilidad'!$B$9)))))</f>
        <v>Baja</v>
      </c>
      <c r="Z12" s="126">
        <f>IF(R12="Preventivo",(J10-(J10*T12)),IF(R12="Detectivo",(J10-(J10*T12)),IF(R12="Correctivo",(J10))))</f>
        <v>0.22</v>
      </c>
      <c r="AA12" s="315"/>
      <c r="AB12" s="315"/>
      <c r="AC12" s="126" t="str">
        <f t="shared" si="1"/>
        <v>Menor</v>
      </c>
      <c r="AD12" s="126">
        <f t="shared" si="3"/>
        <v>0.4</v>
      </c>
      <c r="AE12" s="315"/>
      <c r="AF12" s="315"/>
      <c r="AG12" s="322"/>
      <c r="AH12" s="322"/>
      <c r="AI12" s="322"/>
      <c r="AJ12" s="322"/>
      <c r="AK12" s="329"/>
      <c r="AL12" s="329"/>
      <c r="AM12" s="325"/>
      <c r="AN12" s="313"/>
    </row>
    <row r="13" spans="1:298" ht="25.5">
      <c r="A13" s="313">
        <v>2</v>
      </c>
      <c r="B13" s="321" t="s">
        <v>325</v>
      </c>
      <c r="C13" s="313" t="s">
        <v>309</v>
      </c>
      <c r="D13" s="326" t="s">
        <v>326</v>
      </c>
      <c r="E13" s="321" t="s">
        <v>327</v>
      </c>
      <c r="F13" s="321" t="s">
        <v>328</v>
      </c>
      <c r="G13" s="313" t="s">
        <v>329</v>
      </c>
      <c r="H13" s="313">
        <v>11</v>
      </c>
      <c r="I13" s="330" t="str">
        <f>IF(H13&lt;=2,'Tabla probabilidad'!$B$5,IF(H13&lt;=24,'Tabla probabilidad'!$B$6,IF(H13&lt;=500,'Tabla probabilidad'!$B$7,IF(H13&lt;=5000,'Tabla probabilidad'!$B$8,IF(H13&gt;5000,'Tabla probabilidad'!$B$9)))))</f>
        <v>Baja</v>
      </c>
      <c r="J13" s="320">
        <f>IF(H13&lt;=2,'Tabla probabilidad'!$D$5,IF(H13&lt;=24,'Tabla probabilidad'!$D$6,IF(H13&lt;=500,'Tabla probabilidad'!$D$7,IF(H13&lt;=5000,'Tabla probabilidad'!$D$8,IF(H13&gt;5000,'Tabla probabilidad'!$D$9)))))</f>
        <v>0.4</v>
      </c>
      <c r="K13" s="313" t="s">
        <v>314</v>
      </c>
      <c r="L13" s="31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1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13" t="str">
        <f>VLOOKUP((I13&amp;L13),Hoja1!$B$4:$C$28,2,0)</f>
        <v>Moderado</v>
      </c>
      <c r="O13" s="125">
        <v>1</v>
      </c>
      <c r="P13" s="178" t="s">
        <v>330</v>
      </c>
      <c r="Q13" s="125" t="str">
        <f t="shared" si="0"/>
        <v>Probabilidad</v>
      </c>
      <c r="R13" s="125" t="s">
        <v>316</v>
      </c>
      <c r="S13" s="125" t="s">
        <v>317</v>
      </c>
      <c r="T13" s="126">
        <f>VLOOKUP(R13&amp;S13,Hoja1!$Q$4:$R$9,2,0)</f>
        <v>0.45</v>
      </c>
      <c r="U13" s="125" t="s">
        <v>318</v>
      </c>
      <c r="V13" s="125" t="s">
        <v>319</v>
      </c>
      <c r="W13" s="125" t="s">
        <v>320</v>
      </c>
      <c r="X13" s="126">
        <f t="shared" si="2"/>
        <v>0.18000000000000002</v>
      </c>
      <c r="Y13" s="126" t="str">
        <f>IF(Z13&lt;=20%,'Tabla probabilidad'!$B$5,IF(Z13&lt;=40%,'Tabla probabilidad'!$B$6,IF(Z13&lt;=60%,'Tabla probabilidad'!$B$7,IF(Z13&lt;=80%,'Tabla probabilidad'!$B$8,IF(Z13&lt;=100%,'Tabla probabilidad'!$B$9)))))</f>
        <v>Baja</v>
      </c>
      <c r="Z13" s="126">
        <f>IF(R13="Preventivo",(J13-(J13*T13)),IF(R13="Detectivo",(J13-(J13*T13)),IF(R13="Correctivo",(J13))))</f>
        <v>0.22</v>
      </c>
      <c r="AA13" s="314" t="str">
        <f>IF(AB13&lt;=20%,'Tabla probabilidad'!$B$5,IF(AB13&lt;=40%,'Tabla probabilidad'!$B$6,IF(AB13&lt;=60%,'Tabla probabilidad'!$B$7,IF(AB13&lt;=80%,'Tabla probabilidad'!$B$8,IF(AB13&lt;=100%,'Tabla probabilidad'!$B$9)))))</f>
        <v>Baja</v>
      </c>
      <c r="AB13" s="314">
        <f>AVERAGE(Z13:Z16)</f>
        <v>0.26500000000000001</v>
      </c>
      <c r="AC13" s="126" t="str">
        <f t="shared" si="1"/>
        <v>Menor</v>
      </c>
      <c r="AD13" s="126">
        <f>IF(Q13="Probabilidad",(($M$13-0)),IF(Q13="Impacto",($M$13-($M$13*T13))))</f>
        <v>0.4</v>
      </c>
      <c r="AE13" s="314" t="str">
        <f>IF(AF13&lt;=20%,"Leve",IF(AF13&lt;=40%,"Menor",IF(AF13&lt;=60%,"Moderado",IF(AF13&lt;=80%,"Mayor",IF(AF13&lt;=100%,"Catastrófico")))))</f>
        <v>Menor</v>
      </c>
      <c r="AF13" s="314">
        <f>AVERAGE(AD13:AD16)</f>
        <v>0.4</v>
      </c>
      <c r="AG13" s="321" t="str">
        <f>VLOOKUP(AA13&amp;AE13,Hoja1!$B$4:$C$28,2,0)</f>
        <v>Moderado</v>
      </c>
      <c r="AH13" s="321" t="s">
        <v>331</v>
      </c>
      <c r="AI13" s="321"/>
      <c r="AJ13" s="321"/>
      <c r="AK13" s="328"/>
      <c r="AL13" s="328"/>
      <c r="AM13" s="324"/>
      <c r="AN13" s="313"/>
    </row>
    <row r="14" spans="1:298" ht="60.75" customHeight="1">
      <c r="A14" s="313"/>
      <c r="B14" s="322"/>
      <c r="C14" s="313"/>
      <c r="D14" s="327"/>
      <c r="E14" s="322"/>
      <c r="F14" s="322"/>
      <c r="G14" s="313"/>
      <c r="H14" s="313"/>
      <c r="I14" s="330"/>
      <c r="J14" s="320"/>
      <c r="K14" s="313"/>
      <c r="L14" s="313"/>
      <c r="M14" s="313"/>
      <c r="N14" s="313"/>
      <c r="O14" s="125">
        <v>2</v>
      </c>
      <c r="P14" s="178" t="s">
        <v>332</v>
      </c>
      <c r="Q14" s="125" t="s">
        <v>323</v>
      </c>
      <c r="R14" s="125" t="s">
        <v>333</v>
      </c>
      <c r="S14" s="125" t="s">
        <v>317</v>
      </c>
      <c r="T14" s="126">
        <f>VLOOKUP(R14&amp;S14,Hoja1!$Q$4:$R$9,2,0)</f>
        <v>0.3</v>
      </c>
      <c r="U14" s="125" t="s">
        <v>318</v>
      </c>
      <c r="V14" s="125" t="s">
        <v>334</v>
      </c>
      <c r="W14" s="125" t="s">
        <v>320</v>
      </c>
      <c r="X14" s="126">
        <f t="shared" si="2"/>
        <v>0.12</v>
      </c>
      <c r="Y14" s="126" t="str">
        <f>IF(Z14&lt;=20%,'Tabla probabilidad'!$B$5,IF(Z14&lt;=40%,'Tabla probabilidad'!$B$6,IF(Z14&lt;=60%,'Tabla probabilidad'!$B$7,IF(Z14&lt;=80%,'Tabla probabilidad'!$B$8,IF(Z14&lt;=100%,'Tabla probabilidad'!$B$9)))))</f>
        <v>Baja</v>
      </c>
      <c r="Z14" s="126">
        <f>IF(R14="Preventivo",(J13-(J13*T14)),IF(R14="Detectivo",(J13-(J13*T14)),IF(R14="Correctivo",(J13))))</f>
        <v>0.4</v>
      </c>
      <c r="AA14" s="315"/>
      <c r="AB14" s="315"/>
      <c r="AC14" s="126" t="str">
        <f t="shared" si="1"/>
        <v>Menor</v>
      </c>
      <c r="AD14" s="126">
        <f t="shared" ref="AD14:AD15" si="4">IF(Q14="Probabilidad",(($M$13-0)),IF(Q14="Impacto",($M$13-($M$13*T14))))</f>
        <v>0.4</v>
      </c>
      <c r="AE14" s="315"/>
      <c r="AF14" s="315"/>
      <c r="AG14" s="322"/>
      <c r="AH14" s="322"/>
      <c r="AI14" s="322"/>
      <c r="AJ14" s="322"/>
      <c r="AK14" s="329"/>
      <c r="AL14" s="329"/>
      <c r="AM14" s="325"/>
      <c r="AN14" s="313"/>
    </row>
    <row r="15" spans="1:298" ht="25.5">
      <c r="A15" s="313"/>
      <c r="B15" s="322"/>
      <c r="C15" s="313"/>
      <c r="D15" s="327"/>
      <c r="E15" s="322"/>
      <c r="F15" s="322"/>
      <c r="G15" s="313"/>
      <c r="H15" s="313"/>
      <c r="I15" s="330"/>
      <c r="J15" s="320"/>
      <c r="K15" s="313"/>
      <c r="L15" s="313"/>
      <c r="M15" s="313"/>
      <c r="N15" s="313"/>
      <c r="O15" s="125">
        <v>3</v>
      </c>
      <c r="P15" s="178" t="s">
        <v>335</v>
      </c>
      <c r="Q15" s="125" t="s">
        <v>323</v>
      </c>
      <c r="R15" s="125" t="s">
        <v>316</v>
      </c>
      <c r="S15" s="125" t="s">
        <v>317</v>
      </c>
      <c r="T15" s="126">
        <f>VLOOKUP(R15&amp;S15,Hoja1!$Q$4:$R$9,2,0)</f>
        <v>0.45</v>
      </c>
      <c r="U15" s="125" t="s">
        <v>318</v>
      </c>
      <c r="V15" s="125" t="s">
        <v>319</v>
      </c>
      <c r="W15" s="125" t="s">
        <v>320</v>
      </c>
      <c r="X15" s="126">
        <f t="shared" si="2"/>
        <v>0.18000000000000002</v>
      </c>
      <c r="Y15" s="126" t="str">
        <f>IF(Z15&lt;=20%,'Tabla probabilidad'!$B$5,IF(Z15&lt;=40%,'Tabla probabilidad'!$B$6,IF(Z15&lt;=60%,'Tabla probabilidad'!$B$7,IF(Z15&lt;=80%,'Tabla probabilidad'!$B$8,IF(Z15&lt;=100%,'Tabla probabilidad'!$B$9)))))</f>
        <v>Baja</v>
      </c>
      <c r="Z15" s="126">
        <f>IF(R15="Preventivo",(J13-(J13*T15)),IF(R15="Detectivo",(J13-(J13*T15)),IF(R15="Correctivo",(J13))))</f>
        <v>0.22</v>
      </c>
      <c r="AA15" s="315"/>
      <c r="AB15" s="315"/>
      <c r="AC15" s="126" t="str">
        <f t="shared" si="1"/>
        <v>Menor</v>
      </c>
      <c r="AD15" s="126">
        <f t="shared" si="4"/>
        <v>0.4</v>
      </c>
      <c r="AE15" s="315"/>
      <c r="AF15" s="315"/>
      <c r="AG15" s="322"/>
      <c r="AH15" s="322"/>
      <c r="AI15" s="322"/>
      <c r="AJ15" s="322"/>
      <c r="AK15" s="329"/>
      <c r="AL15" s="329"/>
      <c r="AM15" s="325"/>
      <c r="AN15" s="313"/>
    </row>
    <row r="16" spans="1:298" ht="38.25">
      <c r="A16" s="313"/>
      <c r="B16" s="322"/>
      <c r="C16" s="313"/>
      <c r="D16" s="327"/>
      <c r="E16" s="322"/>
      <c r="F16" s="322"/>
      <c r="G16" s="313"/>
      <c r="H16" s="313"/>
      <c r="I16" s="330"/>
      <c r="J16" s="320"/>
      <c r="K16" s="313"/>
      <c r="L16" s="319"/>
      <c r="M16" s="319"/>
      <c r="N16" s="313"/>
      <c r="O16" s="125">
        <v>4</v>
      </c>
      <c r="P16" s="179" t="s">
        <v>336</v>
      </c>
      <c r="Q16" s="125" t="str">
        <f t="shared" si="0"/>
        <v>Probabilidad</v>
      </c>
      <c r="R16" s="125" t="s">
        <v>316</v>
      </c>
      <c r="S16" s="125" t="s">
        <v>317</v>
      </c>
      <c r="T16" s="126">
        <f>VLOOKUP(R16&amp;S16,Hoja1!$Q$4:$R$9,2,0)</f>
        <v>0.45</v>
      </c>
      <c r="U16" s="125" t="s">
        <v>318</v>
      </c>
      <c r="V16" s="125" t="s">
        <v>319</v>
      </c>
      <c r="W16" s="125" t="s">
        <v>320</v>
      </c>
      <c r="X16" s="126">
        <f t="shared" si="2"/>
        <v>0.18000000000000002</v>
      </c>
      <c r="Y16" s="126" t="str">
        <f>IF(Z16&lt;=20%,'Tabla probabilidad'!$B$5,IF(Z16&lt;=40%,'Tabla probabilidad'!$B$6,IF(Z16&lt;=60%,'Tabla probabilidad'!$B$7,IF(Z16&lt;=80%,'Tabla probabilidad'!$B$8,IF(Z16&lt;=100%,'Tabla probabilidad'!$B$9)))))</f>
        <v>Baja</v>
      </c>
      <c r="Z16" s="126">
        <f>IF(R16="Preventivo",(J13-(J13*T16)),IF(R16="Detectivo",(J13-(J13*T16)),IF(R16="Correctivo",(J13))))</f>
        <v>0.22</v>
      </c>
      <c r="AA16" s="315"/>
      <c r="AB16" s="315"/>
      <c r="AC16" s="126" t="str">
        <f t="shared" si="1"/>
        <v>Menor</v>
      </c>
      <c r="AD16" s="126">
        <f t="shared" ref="AD16" si="5">IF(Q16="Probabilidad",(($M$13-0)),IF(Q16="Impacto",($M$13-($M$13*T16))))</f>
        <v>0.4</v>
      </c>
      <c r="AE16" s="315"/>
      <c r="AF16" s="315"/>
      <c r="AG16" s="322"/>
      <c r="AH16" s="322"/>
      <c r="AI16" s="322"/>
      <c r="AJ16" s="322"/>
      <c r="AK16" s="322"/>
      <c r="AL16" s="322"/>
      <c r="AM16" s="325"/>
      <c r="AN16" s="313"/>
    </row>
    <row r="17" spans="1:40" ht="15" customHeight="1">
      <c r="A17" s="313">
        <v>3</v>
      </c>
      <c r="B17" s="321" t="s">
        <v>337</v>
      </c>
      <c r="C17" s="313" t="s">
        <v>309</v>
      </c>
      <c r="D17" s="326" t="s">
        <v>338</v>
      </c>
      <c r="E17" s="313" t="s">
        <v>339</v>
      </c>
      <c r="F17" s="313" t="s">
        <v>340</v>
      </c>
      <c r="G17" s="313" t="s">
        <v>313</v>
      </c>
      <c r="H17" s="313">
        <v>11</v>
      </c>
      <c r="I17" s="330" t="str">
        <f>IF(H17&lt;=2,'Tabla probabilidad'!$B$5,IF(H17&lt;=24,'Tabla probabilidad'!$B$6,IF(H17&lt;=500,'Tabla probabilidad'!$B$7,IF(H17&lt;=5000,'Tabla probabilidad'!$B$8,IF(H17&gt;5000,'Tabla probabilidad'!$B$9)))))</f>
        <v>Baja</v>
      </c>
      <c r="J17" s="320">
        <f>IF(H17&lt;=2,'Tabla probabilidad'!$D$5,IF(H17&lt;=24,'Tabla probabilidad'!$D$6,IF(H17&lt;=500,'Tabla probabilidad'!$D$7,IF(H17&lt;=5000,'Tabla probabilidad'!$D$8,IF(H17&gt;5000,'Tabla probabilidad'!$D$9)))))</f>
        <v>0.4</v>
      </c>
      <c r="K17" s="313" t="s">
        <v>314</v>
      </c>
      <c r="L17" s="313"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13"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13" t="str">
        <f>VLOOKUP((I17&amp;L17),Hoja1!$B$4:$C$28,2,0)</f>
        <v>Moderado</v>
      </c>
      <c r="O17" s="125">
        <v>1</v>
      </c>
      <c r="P17" s="177" t="s">
        <v>341</v>
      </c>
      <c r="Q17" s="125" t="str">
        <f t="shared" si="0"/>
        <v>Probabilidad</v>
      </c>
      <c r="R17" s="125" t="s">
        <v>316</v>
      </c>
      <c r="S17" s="125" t="s">
        <v>317</v>
      </c>
      <c r="T17" s="126">
        <f>VLOOKUP(R17&amp;S17,Hoja1!$Q$4:$R$9,2,0)</f>
        <v>0.45</v>
      </c>
      <c r="U17" s="125" t="s">
        <v>318</v>
      </c>
      <c r="V17" s="125" t="s">
        <v>319</v>
      </c>
      <c r="W17" s="125" t="s">
        <v>320</v>
      </c>
      <c r="X17" s="126">
        <f>IF(Q17="Probabilidad",($J$17*T17),IF(Q17="Impacto"," "))</f>
        <v>0.18000000000000002</v>
      </c>
      <c r="Y17" s="126" t="str">
        <f>IF(Z17&lt;=20%,'Tabla probabilidad'!$B$5,IF(Z17&lt;=40%,'Tabla probabilidad'!$B$6,IF(Z17&lt;=60%,'Tabla probabilidad'!$B$7,IF(Z17&lt;=80%,'Tabla probabilidad'!$B$8,IF(Z17&lt;=100%,'Tabla probabilidad'!$B$9)))))</f>
        <v>Baja</v>
      </c>
      <c r="Z17" s="126">
        <f>IF(R17="Preventivo",(J17-(J17*T17)),IF(R17="Detectivo",(J17-(J17*T17)),IF(R17="Correctivo",(J17))))</f>
        <v>0.22</v>
      </c>
      <c r="AA17" s="314" t="str">
        <f>IF(AB17&lt;=20%,'Tabla probabilidad'!$B$5,IF(AB17&lt;=40%,'Tabla probabilidad'!$B$6,IF(AB17&lt;=60%,'Tabla probabilidad'!$B$7,IF(AB17&lt;=80%,'Tabla probabilidad'!$B$8,IF(AB17&lt;=100%,'Tabla probabilidad'!$B$9)))))</f>
        <v>Baja</v>
      </c>
      <c r="AB17" s="314">
        <f>AVERAGE(Z17:Z20)</f>
        <v>0.22</v>
      </c>
      <c r="AC17" s="126" t="str">
        <f t="shared" si="1"/>
        <v>Menor</v>
      </c>
      <c r="AD17" s="126">
        <f>IF(Q17="Probabilidad",(($M$17-0)),IF(Q17="Impacto",($M$17-($M$17*T17))))</f>
        <v>0.4</v>
      </c>
      <c r="AE17" s="314" t="str">
        <f>IF(AF17&lt;=20%,"Leve",IF(AF17&lt;=40%,"Menor",IF(AF17&lt;=60%,"Moderado",IF(AF17&lt;=80%,"Mayor",IF(AF17&lt;=100%,"Catastrófico")))))</f>
        <v>Menor</v>
      </c>
      <c r="AF17" s="314">
        <f>AVERAGE(AD17:AD20)</f>
        <v>0.4</v>
      </c>
      <c r="AG17" s="321" t="str">
        <f>VLOOKUP(AA17&amp;AE17,Hoja1!$B$4:$C$28,2,0)</f>
        <v>Moderado</v>
      </c>
      <c r="AH17" s="321" t="s">
        <v>342</v>
      </c>
      <c r="AI17" s="321"/>
      <c r="AJ17" s="321"/>
      <c r="AK17" s="323"/>
      <c r="AL17" s="323"/>
      <c r="AM17" s="324"/>
      <c r="AN17" s="313"/>
    </row>
    <row r="18" spans="1:40">
      <c r="A18" s="313"/>
      <c r="B18" s="322"/>
      <c r="C18" s="313"/>
      <c r="D18" s="327"/>
      <c r="E18" s="313"/>
      <c r="F18" s="313"/>
      <c r="G18" s="313"/>
      <c r="H18" s="313"/>
      <c r="I18" s="330"/>
      <c r="J18" s="320"/>
      <c r="K18" s="313"/>
      <c r="L18" s="319"/>
      <c r="M18" s="319"/>
      <c r="N18" s="313"/>
      <c r="O18" s="125">
        <v>2</v>
      </c>
      <c r="P18" s="175" t="s">
        <v>343</v>
      </c>
      <c r="Q18" s="125" t="str">
        <f t="shared" si="0"/>
        <v>Probabilidad</v>
      </c>
      <c r="R18" s="125" t="s">
        <v>316</v>
      </c>
      <c r="S18" s="125" t="s">
        <v>317</v>
      </c>
      <c r="T18" s="126">
        <f>VLOOKUP(R18&amp;S18,Hoja1!$Q$4:$R$9,2,0)</f>
        <v>0.45</v>
      </c>
      <c r="U18" s="125" t="s">
        <v>318</v>
      </c>
      <c r="V18" s="125" t="s">
        <v>319</v>
      </c>
      <c r="W18" s="125" t="s">
        <v>320</v>
      </c>
      <c r="X18" s="126">
        <f t="shared" ref="X18:X20" si="6">IF(Q18="Probabilidad",($J$17*T18),IF(Q18="Impacto"," "))</f>
        <v>0.18000000000000002</v>
      </c>
      <c r="Y18" s="126" t="str">
        <f>IF(Z18&lt;=20%,'Tabla probabilidad'!$B$5,IF(Z18&lt;=40%,'Tabla probabilidad'!$B$6,IF(Z18&lt;=60%,'Tabla probabilidad'!$B$7,IF(Z18&lt;=80%,'Tabla probabilidad'!$B$8,IF(Z18&lt;=100%,'Tabla probabilidad'!$B$9)))))</f>
        <v>Baja</v>
      </c>
      <c r="Z18" s="126">
        <f>IF(R18="Preventivo",(J17-(J17*T18)),IF(R18="Detectivo",(J17-(J17*T18)),IF(R18="Correctivo",(J17))))</f>
        <v>0.22</v>
      </c>
      <c r="AA18" s="315"/>
      <c r="AB18" s="315"/>
      <c r="AC18" s="126" t="str">
        <f t="shared" si="1"/>
        <v>Menor</v>
      </c>
      <c r="AD18" s="126">
        <f t="shared" ref="AD18:AD20" si="7">IF(Q18="Probabilidad",(($M$17-0)),IF(Q18="Impacto",($M$17-($M$17*T18))))</f>
        <v>0.4</v>
      </c>
      <c r="AE18" s="315"/>
      <c r="AF18" s="315"/>
      <c r="AG18" s="322"/>
      <c r="AH18" s="322"/>
      <c r="AI18" s="322"/>
      <c r="AJ18" s="322"/>
      <c r="AK18" s="322"/>
      <c r="AL18" s="322"/>
      <c r="AM18" s="325"/>
      <c r="AN18" s="313"/>
    </row>
    <row r="19" spans="1:40">
      <c r="A19" s="313"/>
      <c r="B19" s="322"/>
      <c r="C19" s="313"/>
      <c r="D19" s="327"/>
      <c r="E19" s="313"/>
      <c r="F19" s="313"/>
      <c r="G19" s="313"/>
      <c r="H19" s="313"/>
      <c r="I19" s="330"/>
      <c r="J19" s="320"/>
      <c r="K19" s="313"/>
      <c r="L19" s="319"/>
      <c r="M19" s="319"/>
      <c r="N19" s="313"/>
      <c r="O19" s="125">
        <v>3</v>
      </c>
      <c r="P19" s="175" t="s">
        <v>344</v>
      </c>
      <c r="Q19" s="125" t="str">
        <f t="shared" si="0"/>
        <v>Probabilidad</v>
      </c>
      <c r="R19" s="125" t="s">
        <v>316</v>
      </c>
      <c r="S19" s="125" t="s">
        <v>317</v>
      </c>
      <c r="T19" s="126">
        <f>VLOOKUP(R19&amp;S19,Hoja1!$Q$4:$R$9,2,0)</f>
        <v>0.45</v>
      </c>
      <c r="U19" s="125" t="s">
        <v>318</v>
      </c>
      <c r="V19" s="125" t="s">
        <v>319</v>
      </c>
      <c r="W19" s="125" t="s">
        <v>320</v>
      </c>
      <c r="X19" s="126"/>
      <c r="Y19" s="126" t="str">
        <f>IF(Z19&lt;=20%,'Tabla probabilidad'!$B$5,IF(Z19&lt;=40%,'Tabla probabilidad'!$B$6,IF(Z19&lt;=60%,'Tabla probabilidad'!$B$7,IF(Z19&lt;=80%,'Tabla probabilidad'!$B$8,IF(Z19&lt;=100%,'Tabla probabilidad'!$B$9)))))</f>
        <v>Baja</v>
      </c>
      <c r="Z19" s="126">
        <f>IF(R19="Preventivo",(J17-(J17*T19)),IF(R19="Detectivo",(J17-(J17*T19)),IF(R19="Correctivo",(J17))))</f>
        <v>0.22</v>
      </c>
      <c r="AA19" s="315"/>
      <c r="AB19" s="315"/>
      <c r="AC19" s="126" t="str">
        <f t="shared" si="1"/>
        <v>Menor</v>
      </c>
      <c r="AD19" s="126">
        <f>IF(Q19="Probabilidad",(($M$17-0)),IF(Q19="Impacto",($M$17-($M$17*T19))))</f>
        <v>0.4</v>
      </c>
      <c r="AE19" s="315"/>
      <c r="AF19" s="315"/>
      <c r="AG19" s="322"/>
      <c r="AH19" s="322"/>
      <c r="AI19" s="322"/>
      <c r="AJ19" s="322"/>
      <c r="AK19" s="322"/>
      <c r="AL19" s="322"/>
      <c r="AM19" s="325"/>
      <c r="AN19" s="313"/>
    </row>
    <row r="20" spans="1:40" ht="54" customHeight="1">
      <c r="A20" s="313"/>
      <c r="B20" s="322"/>
      <c r="C20" s="313"/>
      <c r="D20" s="327"/>
      <c r="E20" s="313"/>
      <c r="F20" s="313"/>
      <c r="G20" s="313"/>
      <c r="H20" s="313"/>
      <c r="I20" s="330"/>
      <c r="J20" s="320"/>
      <c r="K20" s="313"/>
      <c r="L20" s="319"/>
      <c r="M20" s="319"/>
      <c r="N20" s="313"/>
      <c r="O20" s="125">
        <v>4</v>
      </c>
      <c r="P20" s="175" t="s">
        <v>345</v>
      </c>
      <c r="Q20" s="125" t="str">
        <f t="shared" si="0"/>
        <v>Probabilidad</v>
      </c>
      <c r="R20" s="125" t="s">
        <v>316</v>
      </c>
      <c r="S20" s="125" t="s">
        <v>317</v>
      </c>
      <c r="T20" s="126">
        <f>VLOOKUP(R20&amp;S20,Hoja1!$Q$4:$R$9,2,0)</f>
        <v>0.45</v>
      </c>
      <c r="U20" s="125" t="s">
        <v>318</v>
      </c>
      <c r="V20" s="125" t="s">
        <v>334</v>
      </c>
      <c r="W20" s="125" t="s">
        <v>320</v>
      </c>
      <c r="X20" s="126">
        <f t="shared" si="6"/>
        <v>0.18000000000000002</v>
      </c>
      <c r="Y20" s="126" t="str">
        <f>IF(Z20&lt;=20%,'Tabla probabilidad'!$B$5,IF(Z20&lt;=40%,'Tabla probabilidad'!$B$6,IF(Z20&lt;=60%,'Tabla probabilidad'!$B$7,IF(Z20&lt;=80%,'Tabla probabilidad'!$B$8,IF(Z20&lt;=100%,'Tabla probabilidad'!$B$9)))))</f>
        <v>Baja</v>
      </c>
      <c r="Z20" s="126">
        <f>IF(R20="Preventivo",(J17-(J17*T20)),IF(R20="Detectivo",(J17-(J17*T20)),IF(R20="Correctivo",(J17))))</f>
        <v>0.22</v>
      </c>
      <c r="AA20" s="315"/>
      <c r="AB20" s="315"/>
      <c r="AC20" s="126" t="str">
        <f t="shared" si="1"/>
        <v>Menor</v>
      </c>
      <c r="AD20" s="126">
        <f t="shared" si="7"/>
        <v>0.4</v>
      </c>
      <c r="AE20" s="315"/>
      <c r="AF20" s="315"/>
      <c r="AG20" s="322"/>
      <c r="AH20" s="322"/>
      <c r="AI20" s="322"/>
      <c r="AJ20" s="322"/>
      <c r="AK20" s="322"/>
      <c r="AL20" s="322"/>
      <c r="AM20" s="325"/>
      <c r="AN20" s="313"/>
    </row>
    <row r="21" spans="1:40" ht="71.25" customHeight="1">
      <c r="A21" s="313">
        <v>4</v>
      </c>
      <c r="B21" s="321" t="s">
        <v>346</v>
      </c>
      <c r="C21" s="313" t="s">
        <v>309</v>
      </c>
      <c r="D21" s="326" t="s">
        <v>347</v>
      </c>
      <c r="E21" s="313" t="s">
        <v>348</v>
      </c>
      <c r="F21" s="313" t="s">
        <v>349</v>
      </c>
      <c r="G21" s="313" t="s">
        <v>350</v>
      </c>
      <c r="H21" s="313">
        <v>11</v>
      </c>
      <c r="I21" s="330" t="str">
        <f>IF(H21&lt;=2,'Tabla probabilidad'!$B$5,IF(H21&lt;=24,'Tabla probabilidad'!$B$6,IF(H21&lt;=500,'Tabla probabilidad'!$B$7,IF(H21&lt;=5000,'Tabla probabilidad'!$B$8,IF(H21&gt;5000,'Tabla probabilidad'!$B$9)))))</f>
        <v>Baja</v>
      </c>
      <c r="J21" s="320">
        <f>IF(H21&lt;=2,'Tabla probabilidad'!$D$5,IF(H21&lt;=24,'Tabla probabilidad'!$D$6,IF(H21&lt;=500,'Tabla probabilidad'!$D$7,IF(H21&lt;=5000,'Tabla probabilidad'!$D$8,IF(H21&gt;5000,'Tabla probabilidad'!$D$9)))))</f>
        <v>0.4</v>
      </c>
      <c r="K21" s="313" t="s">
        <v>314</v>
      </c>
      <c r="L21" s="31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1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13" t="str">
        <f>VLOOKUP((I21&amp;L21),Hoja1!$B$4:$C$28,2,0)</f>
        <v>Moderado</v>
      </c>
      <c r="O21" s="125">
        <v>1</v>
      </c>
      <c r="P21" s="180" t="s">
        <v>351</v>
      </c>
      <c r="Q21" s="125" t="str">
        <f t="shared" si="0"/>
        <v>Probabilidad</v>
      </c>
      <c r="R21" s="125" t="s">
        <v>316</v>
      </c>
      <c r="S21" s="125" t="s">
        <v>317</v>
      </c>
      <c r="T21" s="126">
        <f>VLOOKUP(R21&amp;S21,Hoja1!$Q$4:$R$9,2,0)</f>
        <v>0.45</v>
      </c>
      <c r="U21" s="125" t="s">
        <v>318</v>
      </c>
      <c r="V21" s="125" t="s">
        <v>319</v>
      </c>
      <c r="W21" s="125" t="s">
        <v>320</v>
      </c>
      <c r="X21" s="126">
        <f>IF(Q21="Probabilidad",($J$21*T21),IF(Q21="Impacto"," "))</f>
        <v>0.18000000000000002</v>
      </c>
      <c r="Y21" s="126" t="str">
        <f>IF(Z21&lt;=20%,'Tabla probabilidad'!$B$5,IF(Z21&lt;=40%,'Tabla probabilidad'!$B$6,IF(Z21&lt;=60%,'Tabla probabilidad'!$B$7,IF(Z21&lt;=80%,'Tabla probabilidad'!$B$8,IF(Z21&lt;=100%,'Tabla probabilidad'!$B$9)))))</f>
        <v>Baja</v>
      </c>
      <c r="Z21" s="126">
        <f>IF(R21="Preventivo",(J21-(J21*T21)),IF(R21="Detectivo",(J21-(J21*T21)),IF(R21="Correctivo",(J21))))</f>
        <v>0.22</v>
      </c>
      <c r="AA21" s="314" t="str">
        <f>IF(AB21&lt;=20%,'Tabla probabilidad'!$B$5,IF(AB21&lt;=40%,'Tabla probabilidad'!$B$6,IF(AB21&lt;=60%,'Tabla probabilidad'!$B$7,IF(AB21&lt;=80%,'Tabla probabilidad'!$B$8,IF(AB21&lt;=100%,'Tabla probabilidad'!$B$9)))))</f>
        <v>Baja</v>
      </c>
      <c r="AB21" s="314">
        <f>AVERAGE(Z21:Z23)</f>
        <v>0.22</v>
      </c>
      <c r="AC21" s="126" t="str">
        <f t="shared" si="1"/>
        <v>Menor</v>
      </c>
      <c r="AD21" s="126">
        <f>IF(Q21="Probabilidad",(($M$21-0)),IF(Q21="Impacto",($M$21-($M$21*T21))))</f>
        <v>0.4</v>
      </c>
      <c r="AE21" s="314" t="str">
        <f>IF(AF21&lt;=20%,"Leve",IF(AF21&lt;=40%,"Menor",IF(AF21&lt;=60%,"Moderado",IF(AF21&lt;=80%,"Mayor",IF(AF21&lt;=100%,"Catastrófico")))))</f>
        <v>Menor</v>
      </c>
      <c r="AF21" s="314">
        <f>AVERAGE(AD21:AD23)</f>
        <v>0.40000000000000008</v>
      </c>
      <c r="AG21" s="321" t="str">
        <f>VLOOKUP(AA21&amp;AE21,Hoja1!$B$4:$C$28,2,0)</f>
        <v>Moderado</v>
      </c>
      <c r="AH21" s="321" t="s">
        <v>352</v>
      </c>
      <c r="AI21" s="321"/>
      <c r="AJ21" s="321"/>
      <c r="AK21" s="323"/>
      <c r="AL21" s="323"/>
      <c r="AM21" s="324"/>
      <c r="AN21" s="313"/>
    </row>
    <row r="22" spans="1:40" ht="26.25">
      <c r="A22" s="313"/>
      <c r="B22" s="322"/>
      <c r="C22" s="313"/>
      <c r="D22" s="327"/>
      <c r="E22" s="313"/>
      <c r="F22" s="313"/>
      <c r="G22" s="313"/>
      <c r="H22" s="313"/>
      <c r="I22" s="330"/>
      <c r="J22" s="320"/>
      <c r="K22" s="313"/>
      <c r="L22" s="319"/>
      <c r="M22" s="319"/>
      <c r="N22" s="313"/>
      <c r="O22" s="125">
        <v>2</v>
      </c>
      <c r="P22" s="182" t="s">
        <v>353</v>
      </c>
      <c r="Q22" s="125" t="str">
        <f t="shared" si="0"/>
        <v>Probabilidad</v>
      </c>
      <c r="R22" s="125" t="s">
        <v>316</v>
      </c>
      <c r="S22" s="125" t="s">
        <v>317</v>
      </c>
      <c r="T22" s="126">
        <f>VLOOKUP(R22&amp;S22,Hoja1!$Q$4:$R$9,2,0)</f>
        <v>0.45</v>
      </c>
      <c r="U22" s="125" t="s">
        <v>318</v>
      </c>
      <c r="V22" s="125" t="s">
        <v>319</v>
      </c>
      <c r="W22" s="125" t="s">
        <v>320</v>
      </c>
      <c r="X22" s="126">
        <f t="shared" ref="X22:X23" si="8">IF(Q22="Probabilidad",($J$21*T22),IF(Q22="Impacto"," "))</f>
        <v>0.18000000000000002</v>
      </c>
      <c r="Y22" s="126" t="str">
        <f>IF(Z22&lt;=20%,'Tabla probabilidad'!$B$5,IF(Z22&lt;=40%,'Tabla probabilidad'!$B$6,IF(Z22&lt;=60%,'Tabla probabilidad'!$B$7,IF(Z22&lt;=80%,'Tabla probabilidad'!$B$8,IF(Z22&lt;=100%,'Tabla probabilidad'!$B$9)))))</f>
        <v>Baja</v>
      </c>
      <c r="Z22" s="126">
        <f>IF(R22="Preventivo",(J21-(J21*T22)),IF(R22="Detectivo",(J21-(J21*T22)),IF(R22="Correctivo",(J21))))</f>
        <v>0.22</v>
      </c>
      <c r="AA22" s="315"/>
      <c r="AB22" s="315"/>
      <c r="AC22" s="126" t="str">
        <f t="shared" si="1"/>
        <v>Menor</v>
      </c>
      <c r="AD22" s="126">
        <f t="shared" ref="AD22:AD23" si="9">IF(Q22="Probabilidad",(($M$21-0)),IF(Q22="Impacto",($M$21-($M$21*T22))))</f>
        <v>0.4</v>
      </c>
      <c r="AE22" s="315"/>
      <c r="AF22" s="315"/>
      <c r="AG22" s="322"/>
      <c r="AH22" s="322"/>
      <c r="AI22" s="322"/>
      <c r="AJ22" s="322"/>
      <c r="AK22" s="322"/>
      <c r="AL22" s="322"/>
      <c r="AM22" s="325"/>
      <c r="AN22" s="313"/>
    </row>
    <row r="23" spans="1:40" ht="39">
      <c r="A23" s="313"/>
      <c r="B23" s="322"/>
      <c r="C23" s="313"/>
      <c r="D23" s="327"/>
      <c r="E23" s="313"/>
      <c r="F23" s="313"/>
      <c r="G23" s="313"/>
      <c r="H23" s="313"/>
      <c r="I23" s="330"/>
      <c r="J23" s="320"/>
      <c r="K23" s="313"/>
      <c r="L23" s="319"/>
      <c r="M23" s="319"/>
      <c r="N23" s="313"/>
      <c r="O23" s="125">
        <v>3</v>
      </c>
      <c r="P23" s="182" t="s">
        <v>354</v>
      </c>
      <c r="Q23" s="125" t="str">
        <f t="shared" si="0"/>
        <v>Probabilidad</v>
      </c>
      <c r="R23" s="125" t="s">
        <v>316</v>
      </c>
      <c r="S23" s="125" t="s">
        <v>317</v>
      </c>
      <c r="T23" s="126">
        <f>VLOOKUP(R23&amp;S23,Hoja1!$Q$4:$R$9,2,0)</f>
        <v>0.45</v>
      </c>
      <c r="U23" s="125" t="s">
        <v>318</v>
      </c>
      <c r="V23" s="125" t="s">
        <v>334</v>
      </c>
      <c r="W23" s="125" t="s">
        <v>320</v>
      </c>
      <c r="X23" s="126">
        <f t="shared" si="8"/>
        <v>0.18000000000000002</v>
      </c>
      <c r="Y23" s="126" t="str">
        <f>IF(Z23&lt;=20%,'Tabla probabilidad'!$B$5,IF(Z23&lt;=40%,'Tabla probabilidad'!$B$6,IF(Z23&lt;=60%,'Tabla probabilidad'!$B$7,IF(Z23&lt;=80%,'Tabla probabilidad'!$B$8,IF(Z23&lt;=100%,'Tabla probabilidad'!$B$9)))))</f>
        <v>Baja</v>
      </c>
      <c r="Z23" s="126">
        <f>IF(R23="Preventivo",(J21-(J21*T23)),IF(R23="Detectivo",(J21-(J21*T23)),IF(R23="Correctivo",(J21))))</f>
        <v>0.22</v>
      </c>
      <c r="AA23" s="315"/>
      <c r="AB23" s="315"/>
      <c r="AC23" s="126" t="str">
        <f t="shared" si="1"/>
        <v>Menor</v>
      </c>
      <c r="AD23" s="126">
        <f t="shared" si="9"/>
        <v>0.4</v>
      </c>
      <c r="AE23" s="315"/>
      <c r="AF23" s="315"/>
      <c r="AG23" s="322"/>
      <c r="AH23" s="322"/>
      <c r="AI23" s="322"/>
      <c r="AJ23" s="322"/>
      <c r="AK23" s="322"/>
      <c r="AL23" s="322"/>
      <c r="AM23" s="325"/>
      <c r="AN23" s="313"/>
    </row>
    <row r="24" spans="1:40" ht="25.5">
      <c r="A24" s="313">
        <v>5</v>
      </c>
      <c r="B24" s="313" t="s">
        <v>355</v>
      </c>
      <c r="C24" s="313" t="s">
        <v>356</v>
      </c>
      <c r="D24" s="369" t="s">
        <v>357</v>
      </c>
      <c r="E24" s="313" t="s">
        <v>358</v>
      </c>
      <c r="F24" s="313" t="s">
        <v>359</v>
      </c>
      <c r="G24" s="313" t="s">
        <v>360</v>
      </c>
      <c r="H24" s="370">
        <v>11</v>
      </c>
      <c r="I24" s="330" t="str">
        <f>IF(H24&lt;=2,'Tabla probabilidad'!$B$5,IF(H24&lt;=24,'Tabla probabilidad'!$B$6,IF(H24&lt;=500,'Tabla probabilidad'!$B$7,IF(H24&lt;=5000,'Tabla probabilidad'!$B$8,IF(H24&gt;5000,'Tabla probabilidad'!$B$9)))))</f>
        <v>Baja</v>
      </c>
      <c r="J24" s="320">
        <f>IF(H24&lt;=2,'Tabla probabilidad'!$D$5,IF(H24&lt;=24,'Tabla probabilidad'!$D$6,IF(H24&lt;=500,'Tabla probabilidad'!$D$7,IF(H24&lt;=5000,'Tabla probabilidad'!$D$8,IF(H24&gt;5000,'Tabla probabilidad'!$D$9)))))</f>
        <v>0.4</v>
      </c>
      <c r="K24" s="313" t="s">
        <v>361</v>
      </c>
      <c r="L24" s="313"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313"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313" t="str">
        <f>VLOOKUP((I24&amp;L24),Hoja1!$B$4:$C$28,2,0)</f>
        <v>Moderado</v>
      </c>
      <c r="O24" s="125">
        <v>1</v>
      </c>
      <c r="P24" s="181" t="s">
        <v>362</v>
      </c>
      <c r="Q24" s="125" t="str">
        <f t="shared" si="0"/>
        <v>Probabilidad</v>
      </c>
      <c r="R24" s="125" t="s">
        <v>316</v>
      </c>
      <c r="S24" s="125" t="s">
        <v>317</v>
      </c>
      <c r="T24" s="126">
        <f>VLOOKUP(R24&amp;S24,Hoja1!$Q$4:$R$9,2,0)</f>
        <v>0.45</v>
      </c>
      <c r="U24" s="125" t="s">
        <v>318</v>
      </c>
      <c r="V24" s="125" t="s">
        <v>319</v>
      </c>
      <c r="W24" s="125" t="s">
        <v>320</v>
      </c>
      <c r="X24" s="126">
        <f>IF(Q24="Probabilidad",($J$24*T24),IF(Q24="Impacto"," "))</f>
        <v>0.18000000000000002</v>
      </c>
      <c r="Y24" s="126" t="str">
        <f>IF(Z24&lt;=20%,'Tabla probabilidad'!$B$5,IF(Z24&lt;=40%,'Tabla probabilidad'!$B$6,IF(Z24&lt;=60%,'Tabla probabilidad'!$B$7,IF(Z24&lt;=80%,'Tabla probabilidad'!$B$8,IF(Z24&lt;=100%,'Tabla probabilidad'!$B$9)))))</f>
        <v>Baja</v>
      </c>
      <c r="Z24" s="126">
        <f>IF(R24="Preventivo",(J24-(J24*T24)),IF(R24="Detectivo",(J24-(J24*T24)),IF(R24="Correctivo",(J24))))</f>
        <v>0.22</v>
      </c>
      <c r="AA24" s="320" t="str">
        <f>IF(AB24&lt;=20%,'Tabla probabilidad'!$B$5,IF(AB24&lt;=40%,'Tabla probabilidad'!$B$6,IF(AB24&lt;=60%,'Tabla probabilidad'!$B$7,IF(AB24&lt;=80%,'Tabla probabilidad'!$B$8,IF(AB24&lt;=100%,'Tabla probabilidad'!$B$9)))))</f>
        <v>Baja</v>
      </c>
      <c r="AB24" s="320">
        <f>AVERAGE(Z24:Z27)</f>
        <v>0.22</v>
      </c>
      <c r="AC24" s="126" t="str">
        <f t="shared" ref="AC24:AC27" si="10">IF(AD24&lt;=20%,"Leve",IF(AD24&lt;=40%,"Menor",IF(AD24&lt;=60%,"Moderado",IF(AD24&lt;=80%,"Mayor",IF(AD24&lt;=100%,"Catastrófico")))))</f>
        <v>Menor</v>
      </c>
      <c r="AD24" s="126">
        <f>IF(Q24="Probabilidad",(($M$24-0)),IF(Q24="Impacto",($M$24-($M$24*T24))))</f>
        <v>0.4</v>
      </c>
      <c r="AE24" s="320" t="str">
        <f>IF(AF24&lt;=20%,"Leve",IF(AF24&lt;=40%,"Menor",IF(AF24&lt;=60%,"Moderado",IF(AF24&lt;=80%,"Mayor",IF(AF24&lt;=100%,"Catastrófico")))))</f>
        <v>Menor</v>
      </c>
      <c r="AF24" s="320">
        <f>AVERAGE(AD24:AD27)</f>
        <v>0.4</v>
      </c>
      <c r="AG24" s="313" t="str">
        <f>VLOOKUP(AA24&amp;AE24,Hoja1!$B$4:$C$28,2,0)</f>
        <v>Moderado</v>
      </c>
      <c r="AH24" s="313" t="s">
        <v>342</v>
      </c>
      <c r="AI24" s="313"/>
      <c r="AJ24" s="316"/>
      <c r="AK24" s="317"/>
      <c r="AL24" s="318"/>
      <c r="AM24" s="319"/>
      <c r="AN24" s="313"/>
    </row>
    <row r="25" spans="1:40" ht="25.5">
      <c r="A25" s="313"/>
      <c r="B25" s="313"/>
      <c r="C25" s="313"/>
      <c r="D25" s="369"/>
      <c r="E25" s="313"/>
      <c r="F25" s="313"/>
      <c r="G25" s="313"/>
      <c r="H25" s="370"/>
      <c r="I25" s="330"/>
      <c r="J25" s="320"/>
      <c r="K25" s="313"/>
      <c r="L25" s="319"/>
      <c r="M25" s="319"/>
      <c r="N25" s="313"/>
      <c r="O25" s="125">
        <v>2</v>
      </c>
      <c r="P25" s="181" t="s">
        <v>363</v>
      </c>
      <c r="Q25" s="125" t="str">
        <f t="shared" si="0"/>
        <v>Probabilidad</v>
      </c>
      <c r="R25" s="125" t="s">
        <v>316</v>
      </c>
      <c r="S25" s="125" t="s">
        <v>317</v>
      </c>
      <c r="T25" s="126">
        <f>VLOOKUP(R25&amp;S25,Hoja1!$Q$4:$R$9,2,0)</f>
        <v>0.45</v>
      </c>
      <c r="U25" s="125" t="s">
        <v>318</v>
      </c>
      <c r="V25" s="125" t="s">
        <v>319</v>
      </c>
      <c r="W25" s="125" t="s">
        <v>320</v>
      </c>
      <c r="X25" s="126">
        <f t="shared" ref="X25:X27" si="11">IF(Q25="Probabilidad",($J$24*T25),IF(Q25="Impacto"," "))</f>
        <v>0.18000000000000002</v>
      </c>
      <c r="Y25" s="126" t="str">
        <f>IF(Z25&lt;=20%,'Tabla probabilidad'!$B$5,IF(Z25&lt;=40%,'Tabla probabilidad'!$B$6,IF(Z25&lt;=60%,'Tabla probabilidad'!$B$7,IF(Z25&lt;=80%,'Tabla probabilidad'!$B$8,IF(Z25&lt;=100%,'Tabla probabilidad'!$B$9)))))</f>
        <v>Baja</v>
      </c>
      <c r="Z25" s="126">
        <f>IF(R25="Preventivo",(J24-(J24*T25)),IF(R25="Detectivo",(J24-(J24*T25)),IF(R25="Correctivo",(J24))))</f>
        <v>0.22</v>
      </c>
      <c r="AA25" s="320"/>
      <c r="AB25" s="320"/>
      <c r="AC25" s="126" t="str">
        <f t="shared" si="10"/>
        <v>Menor</v>
      </c>
      <c r="AD25" s="126">
        <f t="shared" ref="AD25:AD27" si="12">IF(Q25="Probabilidad",(($M$24-0)),IF(Q25="Impacto",($M$24-($M$24*T25))))</f>
        <v>0.4</v>
      </c>
      <c r="AE25" s="320"/>
      <c r="AF25" s="320"/>
      <c r="AG25" s="313"/>
      <c r="AH25" s="313"/>
      <c r="AI25" s="313"/>
      <c r="AJ25" s="316"/>
      <c r="AK25" s="317"/>
      <c r="AL25" s="313"/>
      <c r="AM25" s="319"/>
      <c r="AN25" s="313"/>
    </row>
    <row r="26" spans="1:40" ht="38.25">
      <c r="A26" s="313"/>
      <c r="B26" s="313"/>
      <c r="C26" s="313"/>
      <c r="D26" s="369"/>
      <c r="E26" s="313"/>
      <c r="F26" s="313"/>
      <c r="G26" s="313"/>
      <c r="H26" s="370"/>
      <c r="I26" s="330"/>
      <c r="J26" s="320"/>
      <c r="K26" s="313"/>
      <c r="L26" s="319"/>
      <c r="M26" s="319"/>
      <c r="N26" s="313"/>
      <c r="O26" s="125">
        <v>3</v>
      </c>
      <c r="P26" s="181" t="s">
        <v>364</v>
      </c>
      <c r="Q26" s="125" t="str">
        <f t="shared" si="0"/>
        <v>Probabilidad</v>
      </c>
      <c r="R26" s="125" t="s">
        <v>316</v>
      </c>
      <c r="S26" s="125" t="s">
        <v>317</v>
      </c>
      <c r="T26" s="126">
        <f>VLOOKUP(R26&amp;S26,Hoja1!$Q$4:$R$9,2,0)</f>
        <v>0.45</v>
      </c>
      <c r="U26" s="125" t="s">
        <v>318</v>
      </c>
      <c r="V26" s="125" t="s">
        <v>334</v>
      </c>
      <c r="W26" s="125" t="s">
        <v>320</v>
      </c>
      <c r="X26" s="126">
        <f t="shared" si="11"/>
        <v>0.18000000000000002</v>
      </c>
      <c r="Y26" s="126" t="str">
        <f>IF(Z26&lt;=20%,'Tabla probabilidad'!$B$5,IF(Z26&lt;=40%,'Tabla probabilidad'!$B$6,IF(Z26&lt;=60%,'Tabla probabilidad'!$B$7,IF(Z26&lt;=80%,'Tabla probabilidad'!$B$8,IF(Z26&lt;=100%,'Tabla probabilidad'!$B$9)))))</f>
        <v>Baja</v>
      </c>
      <c r="Z26" s="126">
        <f>IF(R26="Preventivo",(J24-(J24*T26)),IF(R26="Detectivo",(J24-(J24*T26)),IF(R26="Correctivo",(J24))))</f>
        <v>0.22</v>
      </c>
      <c r="AA26" s="320"/>
      <c r="AB26" s="320"/>
      <c r="AC26" s="126" t="str">
        <f t="shared" si="10"/>
        <v>Menor</v>
      </c>
      <c r="AD26" s="126">
        <f>IF(Q26="Probabilidad",(($M$24-0)),IF(Q26="Impacto",($M$24-($M$24*T26))))</f>
        <v>0.4</v>
      </c>
      <c r="AE26" s="320"/>
      <c r="AF26" s="320"/>
      <c r="AG26" s="313"/>
      <c r="AH26" s="313"/>
      <c r="AI26" s="313"/>
      <c r="AJ26" s="316"/>
      <c r="AK26" s="317"/>
      <c r="AL26" s="313"/>
      <c r="AM26" s="319"/>
      <c r="AN26" s="313"/>
    </row>
    <row r="27" spans="1:40" ht="76.5" customHeight="1">
      <c r="A27" s="313"/>
      <c r="B27" s="313"/>
      <c r="C27" s="313"/>
      <c r="D27" s="369"/>
      <c r="E27" s="313"/>
      <c r="F27" s="313"/>
      <c r="G27" s="313"/>
      <c r="H27" s="370"/>
      <c r="I27" s="330"/>
      <c r="J27" s="320"/>
      <c r="K27" s="313"/>
      <c r="L27" s="319"/>
      <c r="M27" s="319"/>
      <c r="N27" s="313"/>
      <c r="O27" s="125">
        <v>4</v>
      </c>
      <c r="P27" s="181" t="s">
        <v>365</v>
      </c>
      <c r="Q27" s="125" t="str">
        <f t="shared" si="0"/>
        <v>Probabilidad</v>
      </c>
      <c r="R27" s="125" t="s">
        <v>316</v>
      </c>
      <c r="S27" s="125" t="s">
        <v>317</v>
      </c>
      <c r="T27" s="126">
        <f>VLOOKUP(R27&amp;S27,Hoja1!$Q$4:$R$9,2,0)</f>
        <v>0.45</v>
      </c>
      <c r="U27" s="125" t="s">
        <v>318</v>
      </c>
      <c r="V27" s="125" t="s">
        <v>319</v>
      </c>
      <c r="W27" s="125" t="s">
        <v>320</v>
      </c>
      <c r="X27" s="126">
        <f t="shared" si="11"/>
        <v>0.18000000000000002</v>
      </c>
      <c r="Y27" s="126" t="str">
        <f>IF(Z27&lt;=20%,'Tabla probabilidad'!$B$5,IF(Z27&lt;=40%,'Tabla probabilidad'!$B$6,IF(Z27&lt;=60%,'Tabla probabilidad'!$B$7,IF(Z27&lt;=80%,'Tabla probabilidad'!$B$8,IF(Z27&lt;=100%,'Tabla probabilidad'!$B$9)))))</f>
        <v>Baja</v>
      </c>
      <c r="Z27" s="126">
        <f>IF(R27="Preventivo",(J24-(J24*T27)),IF(R27="Detectivo",(J24-(J24*T27)),IF(R27="Correctivo",(J24))))</f>
        <v>0.22</v>
      </c>
      <c r="AA27" s="320"/>
      <c r="AB27" s="320"/>
      <c r="AC27" s="126" t="str">
        <f t="shared" si="10"/>
        <v>Menor</v>
      </c>
      <c r="AD27" s="126">
        <f t="shared" si="12"/>
        <v>0.4</v>
      </c>
      <c r="AE27" s="320"/>
      <c r="AF27" s="320"/>
      <c r="AG27" s="313"/>
      <c r="AH27" s="313"/>
      <c r="AI27" s="313"/>
      <c r="AJ27" s="316"/>
      <c r="AK27" s="317"/>
      <c r="AL27" s="313"/>
      <c r="AM27" s="319"/>
      <c r="AN27" s="313"/>
    </row>
    <row r="28" spans="1:40" ht="40.5" customHeight="1">
      <c r="A28" s="313">
        <v>6</v>
      </c>
      <c r="B28" s="313" t="s">
        <v>366</v>
      </c>
      <c r="C28" s="313" t="s">
        <v>367</v>
      </c>
      <c r="D28" s="369" t="s">
        <v>368</v>
      </c>
      <c r="E28" s="313" t="s">
        <v>369</v>
      </c>
      <c r="F28" s="313" t="s">
        <v>370</v>
      </c>
      <c r="G28" s="313" t="s">
        <v>350</v>
      </c>
      <c r="H28" s="370">
        <v>11</v>
      </c>
      <c r="I28" s="330" t="str">
        <f>IF(H28&lt;=2,'Tabla probabilidad'!$B$5,IF(H28&lt;=24,'Tabla probabilidad'!$B$6,IF(H28&lt;=500,'Tabla probabilidad'!$B$7,IF(H28&lt;=5000,'Tabla probabilidad'!$B$8,IF(H28&gt;5000,'Tabla probabilidad'!$B$9)))))</f>
        <v>Baja</v>
      </c>
      <c r="J28" s="320">
        <f>IF(H28&lt;=2,'Tabla probabilidad'!$D$5,IF(H28&lt;=24,'Tabla probabilidad'!$D$6,IF(H28&lt;=500,'Tabla probabilidad'!$D$7,IF(H28&lt;=5000,'Tabla probabilidad'!$D$8,IF(H28&gt;5000,'Tabla probabilidad'!$D$9)))))</f>
        <v>0.4</v>
      </c>
      <c r="K28" s="313" t="s">
        <v>371</v>
      </c>
      <c r="L28" s="313"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Menor</v>
      </c>
      <c r="M28" s="313"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40%</v>
      </c>
      <c r="N28" s="313" t="str">
        <f>VLOOKUP((I28&amp;L28),Hoja1!$B$4:$C$28,2,0)</f>
        <v>Moderado</v>
      </c>
      <c r="O28" s="125">
        <v>1</v>
      </c>
      <c r="P28" s="179" t="s">
        <v>372</v>
      </c>
      <c r="Q28" s="125" t="str">
        <f t="shared" si="0"/>
        <v>Probabilidad</v>
      </c>
      <c r="R28" s="125" t="s">
        <v>316</v>
      </c>
      <c r="S28" s="125" t="s">
        <v>317</v>
      </c>
      <c r="T28" s="126">
        <f>VLOOKUP(R28&amp;S28,Hoja1!$Q$4:$R$9,2,0)</f>
        <v>0.45</v>
      </c>
      <c r="U28" s="125" t="s">
        <v>318</v>
      </c>
      <c r="V28" s="125" t="s">
        <v>319</v>
      </c>
      <c r="W28" s="125" t="s">
        <v>320</v>
      </c>
      <c r="X28" s="126">
        <f>IF(Q28="Probabilidad",($J$28*T28),IF(Q28="Impacto"," "))</f>
        <v>0.18000000000000002</v>
      </c>
      <c r="Y28" s="126" t="str">
        <f>IF(Z28&lt;=20%,'Tabla probabilidad'!$B$5,IF(Z28&lt;=40%,'Tabla probabilidad'!$B$6,IF(Z28&lt;=60%,'Tabla probabilidad'!$B$7,IF(Z28&lt;=80%,'Tabla probabilidad'!$B$8,IF(Z28&lt;=100%,'Tabla probabilidad'!$B$9)))))</f>
        <v>Baja</v>
      </c>
      <c r="Z28" s="126">
        <f>IF(R28="Preventivo",(J28-(J28*T28)),IF(R28="Detectivo",(J28-(J28*T28)),IF(R28="Correctivo",(J28))))</f>
        <v>0.22</v>
      </c>
      <c r="AA28" s="320" t="str">
        <f>IF(AB28&lt;=20%,'Tabla probabilidad'!$B$5,IF(AB28&lt;=40%,'Tabla probabilidad'!$B$6,IF(AB28&lt;=60%,'Tabla probabilidad'!$B$7,IF(AB28&lt;=80%,'Tabla probabilidad'!$B$8,IF(AB28&lt;=100%,'Tabla probabilidad'!$B$9)))))</f>
        <v>Baja</v>
      </c>
      <c r="AB28" s="320">
        <f>AVERAGE(Z28:Z32)</f>
        <v>0.22000000000000003</v>
      </c>
      <c r="AC28" s="126" t="str">
        <f t="shared" ref="AC28:AC32" si="13">IF(AD28&lt;=20%,"Leve",IF(AD28&lt;=40%,"Menor",IF(AD28&lt;=60%,"Moderado",IF(AD28&lt;=80%,"Mayor",IF(AD28&lt;=100%,"Catastrófico")))))</f>
        <v>Menor</v>
      </c>
      <c r="AD28" s="126">
        <f>IF(Q28="Probabilidad",(($M$28-0)),IF(Q28="Impacto",($M$28-($M$28*T28))))</f>
        <v>0.4</v>
      </c>
      <c r="AE28" s="320" t="str">
        <f>IF(AF28&lt;=20%,"Leve",IF(AF28&lt;=40%,"Menor",IF(AF28&lt;=60%,"Moderado",IF(AF28&lt;=80%,"Mayor",IF(AF28&lt;=100%,"Catastrófico")))))</f>
        <v>Menor</v>
      </c>
      <c r="AF28" s="320">
        <f>AVERAGE(AD28:AD32)</f>
        <v>0.4</v>
      </c>
      <c r="AG28" s="313" t="str">
        <f>VLOOKUP(AA28&amp;AE28,Hoja1!$B$4:$C$28,2,0)</f>
        <v>Moderado</v>
      </c>
      <c r="AH28" s="313" t="s">
        <v>331</v>
      </c>
      <c r="AI28" s="371"/>
      <c r="AJ28" s="313"/>
      <c r="AK28" s="318"/>
      <c r="AL28" s="318"/>
      <c r="AM28" s="313"/>
      <c r="AN28" s="313"/>
    </row>
    <row r="29" spans="1:40" ht="38.25">
      <c r="A29" s="313"/>
      <c r="B29" s="313"/>
      <c r="C29" s="313"/>
      <c r="D29" s="369"/>
      <c r="E29" s="313"/>
      <c r="F29" s="313"/>
      <c r="G29" s="313"/>
      <c r="H29" s="370"/>
      <c r="I29" s="330"/>
      <c r="J29" s="320"/>
      <c r="K29" s="313"/>
      <c r="L29" s="313"/>
      <c r="M29" s="313"/>
      <c r="N29" s="313"/>
      <c r="O29" s="125">
        <v>2</v>
      </c>
      <c r="P29" s="179" t="s">
        <v>373</v>
      </c>
      <c r="Q29" s="125" t="str">
        <f t="shared" si="0"/>
        <v>Probabilidad</v>
      </c>
      <c r="R29" s="125" t="s">
        <v>316</v>
      </c>
      <c r="S29" s="125" t="s">
        <v>317</v>
      </c>
      <c r="T29" s="126">
        <f>VLOOKUP(R29&amp;S29,Hoja1!$Q$4:$R$9,2,0)</f>
        <v>0.45</v>
      </c>
      <c r="U29" s="125" t="s">
        <v>318</v>
      </c>
      <c r="V29" s="125" t="s">
        <v>334</v>
      </c>
      <c r="W29" s="125" t="s">
        <v>320</v>
      </c>
      <c r="X29" s="126">
        <f t="shared" ref="X29:X32" si="14">IF(Q29="Probabilidad",($J$28*T29),IF(Q29="Impacto"," "))</f>
        <v>0.18000000000000002</v>
      </c>
      <c r="Y29" s="126" t="str">
        <f>IF(Z29&lt;=20%,'Tabla probabilidad'!$B$5,IF(Z29&lt;=40%,'Tabla probabilidad'!$B$6,IF(Z29&lt;=60%,'Tabla probabilidad'!$B$7,IF(Z29&lt;=80%,'Tabla probabilidad'!$B$8,IF(Z29&lt;=100%,'Tabla probabilidad'!$B$9)))))</f>
        <v>Baja</v>
      </c>
      <c r="Z29" s="126">
        <f>IF(R29="Preventivo",(J28-(J28*T29)),IF(R29="Detectivo",(J28-(J28*T29)),IF(R29="Correctivo",(J28))))</f>
        <v>0.22</v>
      </c>
      <c r="AA29" s="320"/>
      <c r="AB29" s="320"/>
      <c r="AC29" s="126" t="str">
        <f t="shared" si="13"/>
        <v>Menor</v>
      </c>
      <c r="AD29" s="126">
        <f t="shared" ref="AD29:AD31" si="15">IF(Q29="Probabilidad",(($M$28-0)),IF(Q29="Impacto",($M$28-($M$28*T29))))</f>
        <v>0.4</v>
      </c>
      <c r="AE29" s="320"/>
      <c r="AF29" s="320"/>
      <c r="AG29" s="313"/>
      <c r="AH29" s="313"/>
      <c r="AI29" s="371"/>
      <c r="AJ29" s="313"/>
      <c r="AK29" s="313"/>
      <c r="AL29" s="313"/>
      <c r="AM29" s="313"/>
      <c r="AN29" s="313"/>
    </row>
    <row r="30" spans="1:40" ht="24.75" customHeight="1">
      <c r="A30" s="313"/>
      <c r="B30" s="313"/>
      <c r="C30" s="313"/>
      <c r="D30" s="369"/>
      <c r="E30" s="313"/>
      <c r="F30" s="313"/>
      <c r="G30" s="313"/>
      <c r="H30" s="370"/>
      <c r="I30" s="330"/>
      <c r="J30" s="320"/>
      <c r="K30" s="313"/>
      <c r="L30" s="313"/>
      <c r="M30" s="313"/>
      <c r="N30" s="313"/>
      <c r="O30" s="125">
        <v>3</v>
      </c>
      <c r="P30" s="179" t="s">
        <v>374</v>
      </c>
      <c r="Q30" s="125" t="str">
        <f t="shared" si="0"/>
        <v>Probabilidad</v>
      </c>
      <c r="R30" s="125" t="s">
        <v>316</v>
      </c>
      <c r="S30" s="125" t="s">
        <v>317</v>
      </c>
      <c r="T30" s="126">
        <f>VLOOKUP(R30&amp;S30,Hoja1!$Q$4:$R$9,2,0)</f>
        <v>0.45</v>
      </c>
      <c r="U30" s="125" t="s">
        <v>318</v>
      </c>
      <c r="V30" s="125" t="s">
        <v>319</v>
      </c>
      <c r="W30" s="125" t="s">
        <v>320</v>
      </c>
      <c r="X30" s="126">
        <f t="shared" si="14"/>
        <v>0.18000000000000002</v>
      </c>
      <c r="Y30" s="126" t="str">
        <f>IF(Z30&lt;=20%,'Tabla probabilidad'!$B$5,IF(Z30&lt;=40%,'Tabla probabilidad'!$B$6,IF(Z30&lt;=60%,'Tabla probabilidad'!$B$7,IF(Z30&lt;=80%,'Tabla probabilidad'!$B$8,IF(Z30&lt;=100%,'Tabla probabilidad'!$B$9)))))</f>
        <v>Baja</v>
      </c>
      <c r="Z30" s="126">
        <f>IF(R30="Preventivo",(J28-(J28*T30)),IF(R30="Detectivo",(J28-(J28*T30)),IF(R30="Correctivo",(J28))))</f>
        <v>0.22</v>
      </c>
      <c r="AA30" s="320"/>
      <c r="AB30" s="320"/>
      <c r="AC30" s="126" t="str">
        <f t="shared" si="13"/>
        <v>Menor</v>
      </c>
      <c r="AD30" s="126">
        <f t="shared" si="15"/>
        <v>0.4</v>
      </c>
      <c r="AE30" s="320"/>
      <c r="AF30" s="320"/>
      <c r="AG30" s="313"/>
      <c r="AH30" s="313"/>
      <c r="AI30" s="371"/>
      <c r="AJ30" s="313"/>
      <c r="AK30" s="313"/>
      <c r="AL30" s="313"/>
      <c r="AM30" s="313"/>
      <c r="AN30" s="313"/>
    </row>
    <row r="31" spans="1:40" ht="63.75">
      <c r="A31" s="313"/>
      <c r="B31" s="313"/>
      <c r="C31" s="313"/>
      <c r="D31" s="369"/>
      <c r="E31" s="313"/>
      <c r="F31" s="313"/>
      <c r="G31" s="313"/>
      <c r="H31" s="370"/>
      <c r="I31" s="330"/>
      <c r="J31" s="320"/>
      <c r="K31" s="313"/>
      <c r="L31" s="313"/>
      <c r="M31" s="313"/>
      <c r="N31" s="313"/>
      <c r="O31" s="125">
        <v>4</v>
      </c>
      <c r="P31" s="179" t="s">
        <v>375</v>
      </c>
      <c r="Q31" s="125" t="str">
        <f t="shared" si="0"/>
        <v>Probabilidad</v>
      </c>
      <c r="R31" s="125" t="s">
        <v>316</v>
      </c>
      <c r="S31" s="125" t="s">
        <v>317</v>
      </c>
      <c r="T31" s="126">
        <f>VLOOKUP(R31&amp;S31,Hoja1!$Q$4:$R$9,2,0)</f>
        <v>0.45</v>
      </c>
      <c r="U31" s="125" t="s">
        <v>318</v>
      </c>
      <c r="V31" s="125" t="s">
        <v>319</v>
      </c>
      <c r="W31" s="125" t="s">
        <v>320</v>
      </c>
      <c r="X31" s="126">
        <f t="shared" si="14"/>
        <v>0.18000000000000002</v>
      </c>
      <c r="Y31" s="126" t="str">
        <f>IF(Z31&lt;=20%,'Tabla probabilidad'!$B$5,IF(Z31&lt;=40%,'Tabla probabilidad'!$B$6,IF(Z31&lt;=60%,'Tabla probabilidad'!$B$7,IF(Z31&lt;=80%,'Tabla probabilidad'!$B$8,IF(Z31&lt;=100%,'Tabla probabilidad'!$B$9)))))</f>
        <v>Baja</v>
      </c>
      <c r="Z31" s="126">
        <f>IF(R31="Preventivo",(J28-(J28*T31)),IF(R31="Detectivo",(J28-(J28*T31)),IF(R31="Correctivo",(J28))))</f>
        <v>0.22</v>
      </c>
      <c r="AA31" s="320"/>
      <c r="AB31" s="320"/>
      <c r="AC31" s="126" t="str">
        <f t="shared" si="13"/>
        <v>Menor</v>
      </c>
      <c r="AD31" s="126">
        <f t="shared" si="15"/>
        <v>0.4</v>
      </c>
      <c r="AE31" s="320"/>
      <c r="AF31" s="320"/>
      <c r="AG31" s="313"/>
      <c r="AH31" s="313"/>
      <c r="AI31" s="371"/>
      <c r="AJ31" s="313"/>
      <c r="AK31" s="313"/>
      <c r="AL31" s="313"/>
      <c r="AM31" s="313"/>
      <c r="AN31" s="313"/>
    </row>
    <row r="32" spans="1:40" ht="51">
      <c r="A32" s="313"/>
      <c r="B32" s="313"/>
      <c r="C32" s="313"/>
      <c r="D32" s="369"/>
      <c r="E32" s="313"/>
      <c r="F32" s="313"/>
      <c r="G32" s="313"/>
      <c r="H32" s="370"/>
      <c r="I32" s="330"/>
      <c r="J32" s="320"/>
      <c r="K32" s="313"/>
      <c r="L32" s="319"/>
      <c r="M32" s="319"/>
      <c r="N32" s="313"/>
      <c r="O32" s="125">
        <v>5</v>
      </c>
      <c r="P32" s="179" t="s">
        <v>376</v>
      </c>
      <c r="Q32" s="125" t="str">
        <f t="shared" si="0"/>
        <v>Probabilidad</v>
      </c>
      <c r="R32" s="125" t="s">
        <v>316</v>
      </c>
      <c r="S32" s="125" t="s">
        <v>317</v>
      </c>
      <c r="T32" s="126">
        <f>VLOOKUP(R32&amp;S32,Hoja1!$Q$4:$R$9,2,0)</f>
        <v>0.45</v>
      </c>
      <c r="U32" s="125" t="s">
        <v>318</v>
      </c>
      <c r="V32" s="125" t="s">
        <v>334</v>
      </c>
      <c r="W32" s="125" t="s">
        <v>320</v>
      </c>
      <c r="X32" s="126">
        <f t="shared" si="14"/>
        <v>0.18000000000000002</v>
      </c>
      <c r="Y32" s="126" t="str">
        <f>IF(Z32&lt;=20%,'Tabla probabilidad'!$B$5,IF(Z32&lt;=40%,'Tabla probabilidad'!$B$6,IF(Z32&lt;=60%,'Tabla probabilidad'!$B$7,IF(Z32&lt;=80%,'Tabla probabilidad'!$B$8,IF(Z32&lt;=100%,'Tabla probabilidad'!$B$9)))))</f>
        <v>Baja</v>
      </c>
      <c r="Z32" s="126">
        <f>IF(R32="Preventivo",(J28-(J28*T32)),IF(R32="Detectivo",(J28-(J28*T32)),IF(R32="Correctivo",(J28))))</f>
        <v>0.22</v>
      </c>
      <c r="AA32" s="320"/>
      <c r="AB32" s="320"/>
      <c r="AC32" s="126" t="str">
        <f t="shared" si="13"/>
        <v>Menor</v>
      </c>
      <c r="AD32" s="126">
        <f t="shared" ref="AD32" si="16">IF(Q32="Probabilidad",(($M$28-0)),IF(Q32="Impacto",($M$28-($M$28*T32))))</f>
        <v>0.4</v>
      </c>
      <c r="AE32" s="320"/>
      <c r="AF32" s="320"/>
      <c r="AG32" s="313"/>
      <c r="AH32" s="313"/>
      <c r="AI32" s="371"/>
      <c r="AJ32" s="313"/>
      <c r="AK32" s="313"/>
      <c r="AL32" s="313"/>
      <c r="AM32" s="313"/>
      <c r="AN32" s="313"/>
    </row>
  </sheetData>
  <mergeCells count="202">
    <mergeCell ref="AK28:AK32"/>
    <mergeCell ref="AH28:AH32"/>
    <mergeCell ref="AI28:AI32"/>
    <mergeCell ref="AJ28:AJ32"/>
    <mergeCell ref="AL28:AL32"/>
    <mergeCell ref="AA28:AA32"/>
    <mergeCell ref="AB28:AB32"/>
    <mergeCell ref="AE28:AE32"/>
    <mergeCell ref="AN24:AN27"/>
    <mergeCell ref="AM28:AM32"/>
    <mergeCell ref="AN28:AN32"/>
    <mergeCell ref="A24:A27"/>
    <mergeCell ref="D24:D27"/>
    <mergeCell ref="E24:E27"/>
    <mergeCell ref="F24:F27"/>
    <mergeCell ref="AF28:AF32"/>
    <mergeCell ref="AG28:AG32"/>
    <mergeCell ref="A28:A32"/>
    <mergeCell ref="C28:C32"/>
    <mergeCell ref="D28:D32"/>
    <mergeCell ref="E28:E32"/>
    <mergeCell ref="F28:F32"/>
    <mergeCell ref="G28:G32"/>
    <mergeCell ref="H28:H32"/>
    <mergeCell ref="I28:I32"/>
    <mergeCell ref="J28:J32"/>
    <mergeCell ref="K28:K32"/>
    <mergeCell ref="L28:L32"/>
    <mergeCell ref="M28:M32"/>
    <mergeCell ref="N28:N32"/>
    <mergeCell ref="B24:B27"/>
    <mergeCell ref="B28:B32"/>
    <mergeCell ref="AN21:AN23"/>
    <mergeCell ref="AG21:AG23"/>
    <mergeCell ref="K21:K23"/>
    <mergeCell ref="L21:L23"/>
    <mergeCell ref="M21:M23"/>
    <mergeCell ref="N21:N23"/>
    <mergeCell ref="AA21:AA23"/>
    <mergeCell ref="AB21:AB23"/>
    <mergeCell ref="AE21:AE23"/>
    <mergeCell ref="AF21:AF23"/>
    <mergeCell ref="K17:K20"/>
    <mergeCell ref="G17:G20"/>
    <mergeCell ref="L17:L20"/>
    <mergeCell ref="M17:M20"/>
    <mergeCell ref="G24:G27"/>
    <mergeCell ref="H24:H27"/>
    <mergeCell ref="I24:I27"/>
    <mergeCell ref="C24:C27"/>
    <mergeCell ref="J24:J27"/>
    <mergeCell ref="K24:K27"/>
    <mergeCell ref="L24:L27"/>
    <mergeCell ref="M24:M27"/>
    <mergeCell ref="H17:H20"/>
    <mergeCell ref="I17:I20"/>
    <mergeCell ref="J17:J20"/>
    <mergeCell ref="G21:G23"/>
    <mergeCell ref="H21:H23"/>
    <mergeCell ref="I21:I23"/>
    <mergeCell ref="J21:J23"/>
    <mergeCell ref="A17:A20"/>
    <mergeCell ref="C17:C20"/>
    <mergeCell ref="D17:D20"/>
    <mergeCell ref="E17:E20"/>
    <mergeCell ref="A21:A23"/>
    <mergeCell ref="C21:C23"/>
    <mergeCell ref="D21:D23"/>
    <mergeCell ref="E21:E23"/>
    <mergeCell ref="F21:F23"/>
    <mergeCell ref="F17:F20"/>
    <mergeCell ref="B17:B20"/>
    <mergeCell ref="B21:B23"/>
    <mergeCell ref="AI10:AI12"/>
    <mergeCell ref="AJ10:AJ12"/>
    <mergeCell ref="AK10:AK12"/>
    <mergeCell ref="AL10:AL12"/>
    <mergeCell ref="AM10:AM12"/>
    <mergeCell ref="AM13:AM16"/>
    <mergeCell ref="AM17:AM20"/>
    <mergeCell ref="AN13:AN16"/>
    <mergeCell ref="AE13:AE16"/>
    <mergeCell ref="AF13:AF16"/>
    <mergeCell ref="AG13:AG16"/>
    <mergeCell ref="AH13:AH16"/>
    <mergeCell ref="AI13:AI16"/>
    <mergeCell ref="AJ17:AJ20"/>
    <mergeCell ref="AK17:AK20"/>
    <mergeCell ref="AL17:AL20"/>
    <mergeCell ref="AN17:AN20"/>
    <mergeCell ref="AE17:AE20"/>
    <mergeCell ref="AF17:AF20"/>
    <mergeCell ref="AG17:AG20"/>
    <mergeCell ref="AH17:AH20"/>
    <mergeCell ref="AI17:AI20"/>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6"/>
    <mergeCell ref="C13:C16"/>
    <mergeCell ref="D13:D16"/>
    <mergeCell ref="E13:E16"/>
    <mergeCell ref="F13:F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B13:B16"/>
    <mergeCell ref="N17:N20"/>
    <mergeCell ref="AA17:AA20"/>
    <mergeCell ref="AB17:AB20"/>
    <mergeCell ref="AH24:AH27"/>
    <mergeCell ref="AI24:AI27"/>
    <mergeCell ref="AJ24:AJ27"/>
    <mergeCell ref="AK24:AK27"/>
    <mergeCell ref="AL24:AL27"/>
    <mergeCell ref="AM24:AM27"/>
    <mergeCell ref="N24:N27"/>
    <mergeCell ref="AA24:AA27"/>
    <mergeCell ref="AB24:AB27"/>
    <mergeCell ref="AE24:AE27"/>
    <mergeCell ref="AF24:AF27"/>
    <mergeCell ref="AG24:AG27"/>
    <mergeCell ref="AH21:AH23"/>
    <mergeCell ref="AI21:AI23"/>
    <mergeCell ref="AJ21:AJ23"/>
    <mergeCell ref="AK21:AK23"/>
    <mergeCell ref="AL21:AL23"/>
    <mergeCell ref="AM21:AM23"/>
  </mergeCells>
  <conditionalFormatting sqref="I24 I10:I12">
    <cfRule type="containsText" dxfId="1585" priority="698" operator="containsText" text="Muy Baja">
      <formula>NOT(ISERROR(SEARCH("Muy Baja",I10)))</formula>
    </cfRule>
    <cfRule type="containsText" dxfId="1584" priority="699" operator="containsText" text="Baja">
      <formula>NOT(ISERROR(SEARCH("Baja",I10)))</formula>
    </cfRule>
    <cfRule type="containsText" dxfId="1583" priority="823" operator="containsText" text="Muy Alta">
      <formula>NOT(ISERROR(SEARCH("Muy Alta",I10)))</formula>
    </cfRule>
    <cfRule type="containsText" dxfId="1582" priority="824" operator="containsText" text="Alta">
      <formula>NOT(ISERROR(SEARCH("Alta",I10)))</formula>
    </cfRule>
    <cfRule type="containsText" dxfId="1581" priority="825" operator="containsText" text="Media">
      <formula>NOT(ISERROR(SEARCH("Media",I10)))</formula>
    </cfRule>
    <cfRule type="containsText" dxfId="1580" priority="826" operator="containsText" text="Media">
      <formula>NOT(ISERROR(SEARCH("Media",I10)))</formula>
    </cfRule>
    <cfRule type="containsText" dxfId="1579" priority="827" operator="containsText" text="Media">
      <formula>NOT(ISERROR(SEARCH("Media",I10)))</formula>
    </cfRule>
    <cfRule type="containsText" dxfId="1578" priority="830" operator="containsText" text="Muy Baja">
      <formula>NOT(ISERROR(SEARCH("Muy Baja",I10)))</formula>
    </cfRule>
    <cfRule type="containsText" dxfId="1577" priority="831" operator="containsText" text="Baja">
      <formula>NOT(ISERROR(SEARCH("Baja",I10)))</formula>
    </cfRule>
    <cfRule type="containsText" dxfId="1576" priority="832" operator="containsText" text="Muy Baja">
      <formula>NOT(ISERROR(SEARCH("Muy Baja",I10)))</formula>
    </cfRule>
    <cfRule type="containsText" dxfId="1575" priority="833" operator="containsText" text="Muy Baja">
      <formula>NOT(ISERROR(SEARCH("Muy Baja",I10)))</formula>
    </cfRule>
    <cfRule type="containsText" dxfId="1574" priority="834" operator="containsText" text="Muy Baja">
      <formula>NOT(ISERROR(SEARCH("Muy Baja",I10)))</formula>
    </cfRule>
    <cfRule type="containsText" dxfId="1573" priority="835" operator="containsText" text="Muy Baja'Tabla probabilidad'!">
      <formula>NOT(ISERROR(SEARCH("Muy Baja'Tabla probabilidad'!",I10)))</formula>
    </cfRule>
    <cfRule type="containsText" dxfId="1572" priority="836" operator="containsText" text="Muy bajo">
      <formula>NOT(ISERROR(SEARCH("Muy bajo",I10)))</formula>
    </cfRule>
    <cfRule type="containsText" dxfId="1571" priority="845" operator="containsText" text="Alta">
      <formula>NOT(ISERROR(SEARCH("Alta",I10)))</formula>
    </cfRule>
    <cfRule type="containsText" dxfId="1570" priority="846" operator="containsText" text="Media">
      <formula>NOT(ISERROR(SEARCH("Media",I10)))</formula>
    </cfRule>
    <cfRule type="containsText" dxfId="1569" priority="847" operator="containsText" text="Baja">
      <formula>NOT(ISERROR(SEARCH("Baja",I10)))</formula>
    </cfRule>
    <cfRule type="containsText" dxfId="1568" priority="848" operator="containsText" text="Muy baja">
      <formula>NOT(ISERROR(SEARCH("Muy baja",I10)))</formula>
    </cfRule>
    <cfRule type="cellIs" dxfId="1567" priority="851" operator="between">
      <formula>1</formula>
      <formula>2</formula>
    </cfRule>
    <cfRule type="cellIs" dxfId="1566" priority="852" operator="between">
      <formula>0</formula>
      <formula>2</formula>
    </cfRule>
  </conditionalFormatting>
  <conditionalFormatting sqref="I24 I10:I12">
    <cfRule type="containsText" dxfId="1565" priority="701" operator="containsText" text="Muy Alta">
      <formula>NOT(ISERROR(SEARCH("Muy Alta",I10)))</formula>
    </cfRule>
  </conditionalFormatting>
  <conditionalFormatting sqref="L13:L15 L17 L21 L28:L31 L24:M24 L10:M12">
    <cfRule type="containsText" dxfId="1564" priority="692" operator="containsText" text="Catastrófico">
      <formula>NOT(ISERROR(SEARCH("Catastrófico",L10)))</formula>
    </cfRule>
    <cfRule type="containsText" dxfId="1563" priority="693" operator="containsText" text="Mayor">
      <formula>NOT(ISERROR(SEARCH("Mayor",L10)))</formula>
    </cfRule>
    <cfRule type="containsText" dxfId="1562" priority="694" operator="containsText" text="Alta">
      <formula>NOT(ISERROR(SEARCH("Alta",L10)))</formula>
    </cfRule>
    <cfRule type="containsText" dxfId="1561" priority="695" operator="containsText" text="Moderado">
      <formula>NOT(ISERROR(SEARCH("Moderado",L10)))</formula>
    </cfRule>
    <cfRule type="containsText" dxfId="1560" priority="696" operator="containsText" text="Menor">
      <formula>NOT(ISERROR(SEARCH("Menor",L10)))</formula>
    </cfRule>
    <cfRule type="containsText" dxfId="1559" priority="697" operator="containsText" text="Leve">
      <formula>NOT(ISERROR(SEARCH("Leve",L10)))</formula>
    </cfRule>
  </conditionalFormatting>
  <conditionalFormatting sqref="N17 N21 N24 N10:N15">
    <cfRule type="containsText" dxfId="1558" priority="687" operator="containsText" text="Extremo">
      <formula>NOT(ISERROR(SEARCH("Extremo",N10)))</formula>
    </cfRule>
    <cfRule type="containsText" dxfId="1557" priority="688" operator="containsText" text="Alto">
      <formula>NOT(ISERROR(SEARCH("Alto",N10)))</formula>
    </cfRule>
    <cfRule type="containsText" dxfId="1556" priority="689" operator="containsText" text="Bajo">
      <formula>NOT(ISERROR(SEARCH("Bajo",N10)))</formula>
    </cfRule>
    <cfRule type="containsText" dxfId="1555" priority="690" operator="containsText" text="Moderado">
      <formula>NOT(ISERROR(SEARCH("Moderado",N10)))</formula>
    </cfRule>
    <cfRule type="containsText" dxfId="1554" priority="691" operator="containsText" text="Extremo">
      <formula>NOT(ISERROR(SEARCH("Extremo",N10)))</formula>
    </cfRule>
  </conditionalFormatting>
  <conditionalFormatting sqref="M13:M15 M17 M21 M28:M31">
    <cfRule type="containsText" dxfId="1553" priority="681" operator="containsText" text="Catastrófico">
      <formula>NOT(ISERROR(SEARCH("Catastrófico",M13)))</formula>
    </cfRule>
    <cfRule type="containsText" dxfId="1552" priority="682" operator="containsText" text="Mayor">
      <formula>NOT(ISERROR(SEARCH("Mayor",M13)))</formula>
    </cfRule>
    <cfRule type="containsText" dxfId="1551" priority="683" operator="containsText" text="Alta">
      <formula>NOT(ISERROR(SEARCH("Alta",M13)))</formula>
    </cfRule>
    <cfRule type="containsText" dxfId="1550" priority="684" operator="containsText" text="Moderado">
      <formula>NOT(ISERROR(SEARCH("Moderado",M13)))</formula>
    </cfRule>
    <cfRule type="containsText" dxfId="1549" priority="685" operator="containsText" text="Menor">
      <formula>NOT(ISERROR(SEARCH("Menor",M13)))</formula>
    </cfRule>
    <cfRule type="containsText" dxfId="1548" priority="686" operator="containsText" text="Leve">
      <formula>NOT(ISERROR(SEARCH("Leve",M13)))</formula>
    </cfRule>
  </conditionalFormatting>
  <conditionalFormatting sqref="Y10:Y16 Y28:Y32">
    <cfRule type="containsText" dxfId="1547" priority="615" operator="containsText" text="Muy Alta">
      <formula>NOT(ISERROR(SEARCH("Muy Alta",Y10)))</formula>
    </cfRule>
    <cfRule type="containsText" dxfId="1546" priority="616" operator="containsText" text="Alta">
      <formula>NOT(ISERROR(SEARCH("Alta",Y10)))</formula>
    </cfRule>
    <cfRule type="containsText" dxfId="1545" priority="617" operator="containsText" text="Media">
      <formula>NOT(ISERROR(SEARCH("Media",Y10)))</formula>
    </cfRule>
    <cfRule type="containsText" dxfId="1544" priority="618" operator="containsText" text="Muy Baja">
      <formula>NOT(ISERROR(SEARCH("Muy Baja",Y10)))</formula>
    </cfRule>
    <cfRule type="containsText" dxfId="1543" priority="619" operator="containsText" text="Baja">
      <formula>NOT(ISERROR(SEARCH("Baja",Y10)))</formula>
    </cfRule>
    <cfRule type="containsText" dxfId="1542" priority="620" operator="containsText" text="Muy Baja">
      <formula>NOT(ISERROR(SEARCH("Muy Baja",Y10)))</formula>
    </cfRule>
  </conditionalFormatting>
  <conditionalFormatting sqref="AC10:AC12 AC28:AC32">
    <cfRule type="containsText" dxfId="1541" priority="610" operator="containsText" text="Catastrófico">
      <formula>NOT(ISERROR(SEARCH("Catastrófico",AC10)))</formula>
    </cfRule>
    <cfRule type="containsText" dxfId="1540" priority="611" operator="containsText" text="Mayor">
      <formula>NOT(ISERROR(SEARCH("Mayor",AC10)))</formula>
    </cfRule>
    <cfRule type="containsText" dxfId="1539" priority="612" operator="containsText" text="Moderado">
      <formula>NOT(ISERROR(SEARCH("Moderado",AC10)))</formula>
    </cfRule>
    <cfRule type="containsText" dxfId="1538" priority="613" operator="containsText" text="Menor">
      <formula>NOT(ISERROR(SEARCH("Menor",AC10)))</formula>
    </cfRule>
    <cfRule type="containsText" dxfId="1537" priority="614" operator="containsText" text="Leve">
      <formula>NOT(ISERROR(SEARCH("Leve",AC10)))</formula>
    </cfRule>
  </conditionalFormatting>
  <conditionalFormatting sqref="AG10:AG12">
    <cfRule type="containsText" dxfId="1536" priority="601" operator="containsText" text="Extremo">
      <formula>NOT(ISERROR(SEARCH("Extremo",AG10)))</formula>
    </cfRule>
    <cfRule type="containsText" dxfId="1535" priority="602" operator="containsText" text="Alto">
      <formula>NOT(ISERROR(SEARCH("Alto",AG10)))</formula>
    </cfRule>
    <cfRule type="containsText" dxfId="1534" priority="603" operator="containsText" text="Moderado">
      <formula>NOT(ISERROR(SEARCH("Moderado",AG10)))</formula>
    </cfRule>
    <cfRule type="containsText" dxfId="1533" priority="604" operator="containsText" text="Menor">
      <formula>NOT(ISERROR(SEARCH("Menor",AG10)))</formula>
    </cfRule>
    <cfRule type="containsText" dxfId="1532" priority="605" operator="containsText" text="Bajo">
      <formula>NOT(ISERROR(SEARCH("Bajo",AG10)))</formula>
    </cfRule>
    <cfRule type="containsText" dxfId="1531" priority="606" operator="containsText" text="Moderado">
      <formula>NOT(ISERROR(SEARCH("Moderado",AG10)))</formula>
    </cfRule>
    <cfRule type="containsText" dxfId="1530" priority="607" operator="containsText" text="Extremo">
      <formula>NOT(ISERROR(SEARCH("Extremo",AG10)))</formula>
    </cfRule>
    <cfRule type="containsText" dxfId="1529" priority="608" operator="containsText" text="Baja">
      <formula>NOT(ISERROR(SEARCH("Baja",AG10)))</formula>
    </cfRule>
    <cfRule type="containsText" dxfId="1528" priority="609" operator="containsText" text="Alto">
      <formula>NOT(ISERROR(SEARCH("Alto",AG10)))</formula>
    </cfRule>
  </conditionalFormatting>
  <conditionalFormatting sqref="AA10:AA32">
    <cfRule type="containsText" dxfId="1527" priority="1" operator="containsText" text="Muy Baja">
      <formula>NOT(ISERROR(SEARCH("Muy Baja",AA10)))</formula>
    </cfRule>
    <cfRule type="containsText" dxfId="1526" priority="590" operator="containsText" text="Muy Alta">
      <formula>NOT(ISERROR(SEARCH("Muy Alta",AA10)))</formula>
    </cfRule>
    <cfRule type="containsText" dxfId="1525" priority="591" operator="containsText" text="Alta">
      <formula>NOT(ISERROR(SEARCH("Alta",AA10)))</formula>
    </cfRule>
    <cfRule type="containsText" dxfId="1524" priority="592" operator="containsText" text="Media">
      <formula>NOT(ISERROR(SEARCH("Media",AA10)))</formula>
    </cfRule>
    <cfRule type="containsText" dxfId="1523" priority="593" operator="containsText" text="Baja">
      <formula>NOT(ISERROR(SEARCH("Baja",AA10)))</formula>
    </cfRule>
    <cfRule type="containsText" dxfId="1522" priority="594" operator="containsText" text="Muy Baja">
      <formula>NOT(ISERROR(SEARCH("Muy Baja",AA10)))</formula>
    </cfRule>
  </conditionalFormatting>
  <conditionalFormatting sqref="AE28:AE32 AE10:AE12">
    <cfRule type="containsText" dxfId="1521" priority="585" operator="containsText" text="Catastrófico">
      <formula>NOT(ISERROR(SEARCH("Catastrófico",AE10)))</formula>
    </cfRule>
    <cfRule type="containsText" dxfId="1520" priority="586" operator="containsText" text="Moderado">
      <formula>NOT(ISERROR(SEARCH("Moderado",AE10)))</formula>
    </cfRule>
    <cfRule type="containsText" dxfId="1519" priority="587" operator="containsText" text="Menor">
      <formula>NOT(ISERROR(SEARCH("Menor",AE10)))</formula>
    </cfRule>
    <cfRule type="containsText" dxfId="1518" priority="588" operator="containsText" text="Leve">
      <formula>NOT(ISERROR(SEARCH("Leve",AE10)))</formula>
    </cfRule>
    <cfRule type="containsText" dxfId="1517" priority="589" operator="containsText" text="Mayor">
      <formula>NOT(ISERROR(SEARCH("Mayor",AE10)))</formula>
    </cfRule>
  </conditionalFormatting>
  <conditionalFormatting sqref="I13:I15 I17 I21">
    <cfRule type="containsText" dxfId="1516" priority="562" operator="containsText" text="Muy Baja">
      <formula>NOT(ISERROR(SEARCH("Muy Baja",I13)))</formula>
    </cfRule>
    <cfRule type="containsText" dxfId="1515" priority="563" operator="containsText" text="Baja">
      <formula>NOT(ISERROR(SEARCH("Baja",I13)))</formula>
    </cfRule>
    <cfRule type="containsText" dxfId="1514" priority="565" operator="containsText" text="Muy Alta">
      <formula>NOT(ISERROR(SEARCH("Muy Alta",I13)))</formula>
    </cfRule>
    <cfRule type="containsText" dxfId="1513" priority="566" operator="containsText" text="Alta">
      <formula>NOT(ISERROR(SEARCH("Alta",I13)))</formula>
    </cfRule>
    <cfRule type="containsText" dxfId="1512" priority="567" operator="containsText" text="Media">
      <formula>NOT(ISERROR(SEARCH("Media",I13)))</formula>
    </cfRule>
    <cfRule type="containsText" dxfId="1511" priority="568" operator="containsText" text="Media">
      <formula>NOT(ISERROR(SEARCH("Media",I13)))</formula>
    </cfRule>
    <cfRule type="containsText" dxfId="1510" priority="569" operator="containsText" text="Media">
      <formula>NOT(ISERROR(SEARCH("Media",I13)))</formula>
    </cfRule>
    <cfRule type="containsText" dxfId="1509" priority="570" operator="containsText" text="Muy Baja">
      <formula>NOT(ISERROR(SEARCH("Muy Baja",I13)))</formula>
    </cfRule>
    <cfRule type="containsText" dxfId="1508" priority="571" operator="containsText" text="Baja">
      <formula>NOT(ISERROR(SEARCH("Baja",I13)))</formula>
    </cfRule>
    <cfRule type="containsText" dxfId="1507" priority="572" operator="containsText" text="Muy Baja">
      <formula>NOT(ISERROR(SEARCH("Muy Baja",I13)))</formula>
    </cfRule>
    <cfRule type="containsText" dxfId="1506" priority="573" operator="containsText" text="Muy Baja">
      <formula>NOT(ISERROR(SEARCH("Muy Baja",I13)))</formula>
    </cfRule>
    <cfRule type="containsText" dxfId="1505" priority="574" operator="containsText" text="Muy Baja">
      <formula>NOT(ISERROR(SEARCH("Muy Baja",I13)))</formula>
    </cfRule>
    <cfRule type="containsText" dxfId="1504" priority="575" operator="containsText" text="Muy Baja'Tabla probabilidad'!">
      <formula>NOT(ISERROR(SEARCH("Muy Baja'Tabla probabilidad'!",I13)))</formula>
    </cfRule>
    <cfRule type="containsText" dxfId="1503" priority="576" operator="containsText" text="Muy bajo">
      <formula>NOT(ISERROR(SEARCH("Muy bajo",I13)))</formula>
    </cfRule>
    <cfRule type="containsText" dxfId="1502" priority="577" operator="containsText" text="Alta">
      <formula>NOT(ISERROR(SEARCH("Alta",I13)))</formula>
    </cfRule>
    <cfRule type="containsText" dxfId="1501" priority="578" operator="containsText" text="Media">
      <formula>NOT(ISERROR(SEARCH("Media",I13)))</formula>
    </cfRule>
    <cfRule type="containsText" dxfId="1500" priority="579" operator="containsText" text="Baja">
      <formula>NOT(ISERROR(SEARCH("Baja",I13)))</formula>
    </cfRule>
    <cfRule type="containsText" dxfId="1499" priority="580" operator="containsText" text="Muy baja">
      <formula>NOT(ISERROR(SEARCH("Muy baja",I13)))</formula>
    </cfRule>
    <cfRule type="cellIs" dxfId="1498" priority="583" operator="between">
      <formula>1</formula>
      <formula>2</formula>
    </cfRule>
    <cfRule type="cellIs" dxfId="1497" priority="584" operator="between">
      <formula>0</formula>
      <formula>2</formula>
    </cfRule>
  </conditionalFormatting>
  <conditionalFormatting sqref="I13:I15 I17 I21">
    <cfRule type="containsText" dxfId="1496" priority="564" operator="containsText" text="Muy Alta">
      <formula>NOT(ISERROR(SEARCH("Muy Alta",I13)))</formula>
    </cfRule>
  </conditionalFormatting>
  <conditionalFormatting sqref="AC13:AC16">
    <cfRule type="containsText" dxfId="1495" priority="551" operator="containsText" text="Catastrófico">
      <formula>NOT(ISERROR(SEARCH("Catastrófico",AC13)))</formula>
    </cfRule>
    <cfRule type="containsText" dxfId="1494" priority="552" operator="containsText" text="Mayor">
      <formula>NOT(ISERROR(SEARCH("Mayor",AC13)))</formula>
    </cfRule>
    <cfRule type="containsText" dxfId="1493" priority="553" operator="containsText" text="Moderado">
      <formula>NOT(ISERROR(SEARCH("Moderado",AC13)))</formula>
    </cfRule>
    <cfRule type="containsText" dxfId="1492" priority="554" operator="containsText" text="Menor">
      <formula>NOT(ISERROR(SEARCH("Menor",AC13)))</formula>
    </cfRule>
    <cfRule type="containsText" dxfId="1491" priority="555" operator="containsText" text="Leve">
      <formula>NOT(ISERROR(SEARCH("Leve",AC13)))</formula>
    </cfRule>
  </conditionalFormatting>
  <conditionalFormatting sqref="AG13:AG15">
    <cfRule type="containsText" dxfId="1490" priority="542" operator="containsText" text="Extremo">
      <formula>NOT(ISERROR(SEARCH("Extremo",AG13)))</formula>
    </cfRule>
    <cfRule type="containsText" dxfId="1489" priority="543" operator="containsText" text="Alto">
      <formula>NOT(ISERROR(SEARCH("Alto",AG13)))</formula>
    </cfRule>
    <cfRule type="containsText" dxfId="1488" priority="544" operator="containsText" text="Moderado">
      <formula>NOT(ISERROR(SEARCH("Moderado",AG13)))</formula>
    </cfRule>
    <cfRule type="containsText" dxfId="1487" priority="545" operator="containsText" text="Menor">
      <formula>NOT(ISERROR(SEARCH("Menor",AG13)))</formula>
    </cfRule>
    <cfRule type="containsText" dxfId="1486" priority="546" operator="containsText" text="Bajo">
      <formula>NOT(ISERROR(SEARCH("Bajo",AG13)))</formula>
    </cfRule>
    <cfRule type="containsText" dxfId="1485" priority="547" operator="containsText" text="Moderado">
      <formula>NOT(ISERROR(SEARCH("Moderado",AG13)))</formula>
    </cfRule>
    <cfRule type="containsText" dxfId="1484" priority="548" operator="containsText" text="Extremo">
      <formula>NOT(ISERROR(SEARCH("Extremo",AG13)))</formula>
    </cfRule>
    <cfRule type="containsText" dxfId="1483" priority="549" operator="containsText" text="Baja">
      <formula>NOT(ISERROR(SEARCH("Baja",AG13)))</formula>
    </cfRule>
    <cfRule type="containsText" dxfId="1482" priority="550" operator="containsText" text="Alto">
      <formula>NOT(ISERROR(SEARCH("Alto",AG13)))</formula>
    </cfRule>
  </conditionalFormatting>
  <conditionalFormatting sqref="AE13:AE16">
    <cfRule type="containsText" dxfId="1481" priority="532" operator="containsText" text="Catastrófico">
      <formula>NOT(ISERROR(SEARCH("Catastrófico",AE13)))</formula>
    </cfRule>
    <cfRule type="containsText" dxfId="1480" priority="533" operator="containsText" text="Moderado">
      <formula>NOT(ISERROR(SEARCH("Moderado",AE13)))</formula>
    </cfRule>
    <cfRule type="containsText" dxfId="1479" priority="534" operator="containsText" text="Menor">
      <formula>NOT(ISERROR(SEARCH("Menor",AE13)))</formula>
    </cfRule>
    <cfRule type="containsText" dxfId="1478" priority="535" operator="containsText" text="Leve">
      <formula>NOT(ISERROR(SEARCH("Leve",AE13)))</formula>
    </cfRule>
    <cfRule type="containsText" dxfId="1477" priority="536" operator="containsText" text="Mayor">
      <formula>NOT(ISERROR(SEARCH("Mayor",AE13)))</formula>
    </cfRule>
  </conditionalFormatting>
  <conditionalFormatting sqref="Y17:Y20">
    <cfRule type="containsText" dxfId="1476" priority="526" operator="containsText" text="Muy Alta">
      <formula>NOT(ISERROR(SEARCH("Muy Alta",Y17)))</formula>
    </cfRule>
    <cfRule type="containsText" dxfId="1475" priority="527" operator="containsText" text="Alta">
      <formula>NOT(ISERROR(SEARCH("Alta",Y17)))</formula>
    </cfRule>
    <cfRule type="containsText" dxfId="1474" priority="528" operator="containsText" text="Media">
      <formula>NOT(ISERROR(SEARCH("Media",Y17)))</formula>
    </cfRule>
    <cfRule type="containsText" dxfId="1473" priority="529" operator="containsText" text="Muy Baja">
      <formula>NOT(ISERROR(SEARCH("Muy Baja",Y17)))</formula>
    </cfRule>
    <cfRule type="containsText" dxfId="1472" priority="530" operator="containsText" text="Baja">
      <formula>NOT(ISERROR(SEARCH("Baja",Y17)))</formula>
    </cfRule>
    <cfRule type="containsText" dxfId="1471" priority="531" operator="containsText" text="Muy Baja">
      <formula>NOT(ISERROR(SEARCH("Muy Baja",Y17)))</formula>
    </cfRule>
  </conditionalFormatting>
  <conditionalFormatting sqref="AC17:AC20">
    <cfRule type="containsText" dxfId="1470" priority="521" operator="containsText" text="Catastrófico">
      <formula>NOT(ISERROR(SEARCH("Catastrófico",AC17)))</formula>
    </cfRule>
    <cfRule type="containsText" dxfId="1469" priority="522" operator="containsText" text="Mayor">
      <formula>NOT(ISERROR(SEARCH("Mayor",AC17)))</formula>
    </cfRule>
    <cfRule type="containsText" dxfId="1468" priority="523" operator="containsText" text="Moderado">
      <formula>NOT(ISERROR(SEARCH("Moderado",AC17)))</formula>
    </cfRule>
    <cfRule type="containsText" dxfId="1467" priority="524" operator="containsText" text="Menor">
      <formula>NOT(ISERROR(SEARCH("Menor",AC17)))</formula>
    </cfRule>
    <cfRule type="containsText" dxfId="1466" priority="525" operator="containsText" text="Leve">
      <formula>NOT(ISERROR(SEARCH("Leve",AC17)))</formula>
    </cfRule>
  </conditionalFormatting>
  <conditionalFormatting sqref="AG17">
    <cfRule type="containsText" dxfId="1465" priority="512" operator="containsText" text="Extremo">
      <formula>NOT(ISERROR(SEARCH("Extremo",AG17)))</formula>
    </cfRule>
    <cfRule type="containsText" dxfId="1464" priority="513" operator="containsText" text="Alto">
      <formula>NOT(ISERROR(SEARCH("Alto",AG17)))</formula>
    </cfRule>
    <cfRule type="containsText" dxfId="1463" priority="514" operator="containsText" text="Moderado">
      <formula>NOT(ISERROR(SEARCH("Moderado",AG17)))</formula>
    </cfRule>
    <cfRule type="containsText" dxfId="1462" priority="515" operator="containsText" text="Menor">
      <formula>NOT(ISERROR(SEARCH("Menor",AG17)))</formula>
    </cfRule>
    <cfRule type="containsText" dxfId="1461" priority="516" operator="containsText" text="Bajo">
      <formula>NOT(ISERROR(SEARCH("Bajo",AG17)))</formula>
    </cfRule>
    <cfRule type="containsText" dxfId="1460" priority="517" operator="containsText" text="Moderado">
      <formula>NOT(ISERROR(SEARCH("Moderado",AG17)))</formula>
    </cfRule>
    <cfRule type="containsText" dxfId="1459" priority="518" operator="containsText" text="Extremo">
      <formula>NOT(ISERROR(SEARCH("Extremo",AG17)))</formula>
    </cfRule>
    <cfRule type="containsText" dxfId="1458" priority="519" operator="containsText" text="Baja">
      <formula>NOT(ISERROR(SEARCH("Baja",AG17)))</formula>
    </cfRule>
    <cfRule type="containsText" dxfId="1457" priority="520" operator="containsText" text="Alto">
      <formula>NOT(ISERROR(SEARCH("Alto",AG17)))</formula>
    </cfRule>
  </conditionalFormatting>
  <conditionalFormatting sqref="AE17:AE20">
    <cfRule type="containsText" dxfId="1456" priority="502" operator="containsText" text="Catastrófico">
      <formula>NOT(ISERROR(SEARCH("Catastrófico",AE17)))</formula>
    </cfRule>
    <cfRule type="containsText" dxfId="1455" priority="503" operator="containsText" text="Moderado">
      <formula>NOT(ISERROR(SEARCH("Moderado",AE17)))</formula>
    </cfRule>
    <cfRule type="containsText" dxfId="1454" priority="504" operator="containsText" text="Menor">
      <formula>NOT(ISERROR(SEARCH("Menor",AE17)))</formula>
    </cfRule>
    <cfRule type="containsText" dxfId="1453" priority="505" operator="containsText" text="Leve">
      <formula>NOT(ISERROR(SEARCH("Leve",AE17)))</formula>
    </cfRule>
    <cfRule type="containsText" dxfId="1452" priority="506" operator="containsText" text="Mayor">
      <formula>NOT(ISERROR(SEARCH("Mayor",AE17)))</formula>
    </cfRule>
  </conditionalFormatting>
  <conditionalFormatting sqref="Y21:Y23">
    <cfRule type="containsText" dxfId="1451" priority="466" operator="containsText" text="Muy Alta">
      <formula>NOT(ISERROR(SEARCH("Muy Alta",Y21)))</formula>
    </cfRule>
    <cfRule type="containsText" dxfId="1450" priority="467" operator="containsText" text="Alta">
      <formula>NOT(ISERROR(SEARCH("Alta",Y21)))</formula>
    </cfRule>
    <cfRule type="containsText" dxfId="1449" priority="468" operator="containsText" text="Media">
      <formula>NOT(ISERROR(SEARCH("Media",Y21)))</formula>
    </cfRule>
    <cfRule type="containsText" dxfId="1448" priority="469" operator="containsText" text="Muy Baja">
      <formula>NOT(ISERROR(SEARCH("Muy Baja",Y21)))</formula>
    </cfRule>
    <cfRule type="containsText" dxfId="1447" priority="470" operator="containsText" text="Baja">
      <formula>NOT(ISERROR(SEARCH("Baja",Y21)))</formula>
    </cfRule>
    <cfRule type="containsText" dxfId="1446" priority="471" operator="containsText" text="Muy Baja">
      <formula>NOT(ISERROR(SEARCH("Muy Baja",Y21)))</formula>
    </cfRule>
  </conditionalFormatting>
  <conditionalFormatting sqref="AC21:AC23">
    <cfRule type="containsText" dxfId="1445" priority="461" operator="containsText" text="Catastrófico">
      <formula>NOT(ISERROR(SEARCH("Catastrófico",AC21)))</formula>
    </cfRule>
    <cfRule type="containsText" dxfId="1444" priority="462" operator="containsText" text="Mayor">
      <formula>NOT(ISERROR(SEARCH("Mayor",AC21)))</formula>
    </cfRule>
    <cfRule type="containsText" dxfId="1443" priority="463" operator="containsText" text="Moderado">
      <formula>NOT(ISERROR(SEARCH("Moderado",AC21)))</formula>
    </cfRule>
    <cfRule type="containsText" dxfId="1442" priority="464" operator="containsText" text="Menor">
      <formula>NOT(ISERROR(SEARCH("Menor",AC21)))</formula>
    </cfRule>
    <cfRule type="containsText" dxfId="1441" priority="465" operator="containsText" text="Leve">
      <formula>NOT(ISERROR(SEARCH("Leve",AC21)))</formula>
    </cfRule>
  </conditionalFormatting>
  <conditionalFormatting sqref="AG21">
    <cfRule type="containsText" dxfId="1440" priority="452" operator="containsText" text="Extremo">
      <formula>NOT(ISERROR(SEARCH("Extremo",AG21)))</formula>
    </cfRule>
    <cfRule type="containsText" dxfId="1439" priority="453" operator="containsText" text="Alto">
      <formula>NOT(ISERROR(SEARCH("Alto",AG21)))</formula>
    </cfRule>
    <cfRule type="containsText" dxfId="1438" priority="454" operator="containsText" text="Moderado">
      <formula>NOT(ISERROR(SEARCH("Moderado",AG21)))</formula>
    </cfRule>
    <cfRule type="containsText" dxfId="1437" priority="455" operator="containsText" text="Menor">
      <formula>NOT(ISERROR(SEARCH("Menor",AG21)))</formula>
    </cfRule>
    <cfRule type="containsText" dxfId="1436" priority="456" operator="containsText" text="Bajo">
      <formula>NOT(ISERROR(SEARCH("Bajo",AG21)))</formula>
    </cfRule>
    <cfRule type="containsText" dxfId="1435" priority="457" operator="containsText" text="Moderado">
      <formula>NOT(ISERROR(SEARCH("Moderado",AG21)))</formula>
    </cfRule>
    <cfRule type="containsText" dxfId="1434" priority="458" operator="containsText" text="Extremo">
      <formula>NOT(ISERROR(SEARCH("Extremo",AG21)))</formula>
    </cfRule>
    <cfRule type="containsText" dxfId="1433" priority="459" operator="containsText" text="Baja">
      <formula>NOT(ISERROR(SEARCH("Baja",AG21)))</formula>
    </cfRule>
    <cfRule type="containsText" dxfId="1432" priority="460" operator="containsText" text="Alto">
      <formula>NOT(ISERROR(SEARCH("Alto",AG21)))</formula>
    </cfRule>
  </conditionalFormatting>
  <conditionalFormatting sqref="AE21:AE23">
    <cfRule type="containsText" dxfId="1431" priority="442" operator="containsText" text="Catastrófico">
      <formula>NOT(ISERROR(SEARCH("Catastrófico",AE21)))</formula>
    </cfRule>
    <cfRule type="containsText" dxfId="1430" priority="443" operator="containsText" text="Moderado">
      <formula>NOT(ISERROR(SEARCH("Moderado",AE21)))</formula>
    </cfRule>
    <cfRule type="containsText" dxfId="1429" priority="444" operator="containsText" text="Menor">
      <formula>NOT(ISERROR(SEARCH("Menor",AE21)))</formula>
    </cfRule>
    <cfRule type="containsText" dxfId="1428" priority="445" operator="containsText" text="Leve">
      <formula>NOT(ISERROR(SEARCH("Leve",AE21)))</formula>
    </cfRule>
    <cfRule type="containsText" dxfId="1427" priority="446" operator="containsText" text="Mayor">
      <formula>NOT(ISERROR(SEARCH("Mayor",AE21)))</formula>
    </cfRule>
  </conditionalFormatting>
  <conditionalFormatting sqref="Y24:Y27">
    <cfRule type="containsText" dxfId="1426" priority="306" operator="containsText" text="Muy Alta">
      <formula>NOT(ISERROR(SEARCH("Muy Alta",Y24)))</formula>
    </cfRule>
    <cfRule type="containsText" dxfId="1425" priority="307" operator="containsText" text="Alta">
      <formula>NOT(ISERROR(SEARCH("Alta",Y24)))</formula>
    </cfRule>
    <cfRule type="containsText" dxfId="1424" priority="308" operator="containsText" text="Media">
      <formula>NOT(ISERROR(SEARCH("Media",Y24)))</formula>
    </cfRule>
    <cfRule type="containsText" dxfId="1423" priority="309" operator="containsText" text="Muy Baja">
      <formula>NOT(ISERROR(SEARCH("Muy Baja",Y24)))</formula>
    </cfRule>
    <cfRule type="containsText" dxfId="1422" priority="310" operator="containsText" text="Baja">
      <formula>NOT(ISERROR(SEARCH("Baja",Y24)))</formula>
    </cfRule>
    <cfRule type="containsText" dxfId="1421" priority="311" operator="containsText" text="Muy Baja">
      <formula>NOT(ISERROR(SEARCH("Muy Baja",Y24)))</formula>
    </cfRule>
  </conditionalFormatting>
  <conditionalFormatting sqref="AC24:AC27">
    <cfRule type="containsText" dxfId="1420" priority="301" operator="containsText" text="Catastrófico">
      <formula>NOT(ISERROR(SEARCH("Catastrófico",AC24)))</formula>
    </cfRule>
    <cfRule type="containsText" dxfId="1419" priority="302" operator="containsText" text="Mayor">
      <formula>NOT(ISERROR(SEARCH("Mayor",AC24)))</formula>
    </cfRule>
    <cfRule type="containsText" dxfId="1418" priority="303" operator="containsText" text="Moderado">
      <formula>NOT(ISERROR(SEARCH("Moderado",AC24)))</formula>
    </cfRule>
    <cfRule type="containsText" dxfId="1417" priority="304" operator="containsText" text="Menor">
      <formula>NOT(ISERROR(SEARCH("Menor",AC24)))</formula>
    </cfRule>
    <cfRule type="containsText" dxfId="1416" priority="305" operator="containsText" text="Leve">
      <formula>NOT(ISERROR(SEARCH("Leve",AC24)))</formula>
    </cfRule>
  </conditionalFormatting>
  <conditionalFormatting sqref="AG24">
    <cfRule type="containsText" dxfId="1415" priority="292" operator="containsText" text="Extremo">
      <formula>NOT(ISERROR(SEARCH("Extremo",AG24)))</formula>
    </cfRule>
    <cfRule type="containsText" dxfId="1414" priority="293" operator="containsText" text="Alto">
      <formula>NOT(ISERROR(SEARCH("Alto",AG24)))</formula>
    </cfRule>
    <cfRule type="containsText" dxfId="1413" priority="294" operator="containsText" text="Moderado">
      <formula>NOT(ISERROR(SEARCH("Moderado",AG24)))</formula>
    </cfRule>
    <cfRule type="containsText" dxfId="1412" priority="295" operator="containsText" text="Menor">
      <formula>NOT(ISERROR(SEARCH("Menor",AG24)))</formula>
    </cfRule>
    <cfRule type="containsText" dxfId="1411" priority="296" operator="containsText" text="Bajo">
      <formula>NOT(ISERROR(SEARCH("Bajo",AG24)))</formula>
    </cfRule>
    <cfRule type="containsText" dxfId="1410" priority="297" operator="containsText" text="Moderado">
      <formula>NOT(ISERROR(SEARCH("Moderado",AG24)))</formula>
    </cfRule>
    <cfRule type="containsText" dxfId="1409" priority="298" operator="containsText" text="Extremo">
      <formula>NOT(ISERROR(SEARCH("Extremo",AG24)))</formula>
    </cfRule>
    <cfRule type="containsText" dxfId="1408" priority="299" operator="containsText" text="Baja">
      <formula>NOT(ISERROR(SEARCH("Baja",AG24)))</formula>
    </cfRule>
    <cfRule type="containsText" dxfId="1407" priority="300" operator="containsText" text="Alto">
      <formula>NOT(ISERROR(SEARCH("Alto",AG24)))</formula>
    </cfRule>
  </conditionalFormatting>
  <conditionalFormatting sqref="AE24:AE27">
    <cfRule type="containsText" dxfId="1406" priority="282" operator="containsText" text="Catastrófico">
      <formula>NOT(ISERROR(SEARCH("Catastrófico",AE24)))</formula>
    </cfRule>
    <cfRule type="containsText" dxfId="1405" priority="283" operator="containsText" text="Moderado">
      <formula>NOT(ISERROR(SEARCH("Moderado",AE24)))</formula>
    </cfRule>
    <cfRule type="containsText" dxfId="1404" priority="284" operator="containsText" text="Menor">
      <formula>NOT(ISERROR(SEARCH("Menor",AE24)))</formula>
    </cfRule>
    <cfRule type="containsText" dxfId="1403" priority="285" operator="containsText" text="Leve">
      <formula>NOT(ISERROR(SEARCH("Leve",AE24)))</formula>
    </cfRule>
    <cfRule type="containsText" dxfId="1402" priority="286" operator="containsText" text="Mayor">
      <formula>NOT(ISERROR(SEARCH("Mayor",AE24)))</formula>
    </cfRule>
  </conditionalFormatting>
  <conditionalFormatting sqref="N28:N31">
    <cfRule type="containsText" dxfId="1401" priority="207" operator="containsText" text="Extremo">
      <formula>NOT(ISERROR(SEARCH("Extremo",N28)))</formula>
    </cfRule>
    <cfRule type="containsText" dxfId="1400" priority="208" operator="containsText" text="Alto">
      <formula>NOT(ISERROR(SEARCH("Alto",N28)))</formula>
    </cfRule>
    <cfRule type="containsText" dxfId="1399" priority="209" operator="containsText" text="Bajo">
      <formula>NOT(ISERROR(SEARCH("Bajo",N28)))</formula>
    </cfRule>
    <cfRule type="containsText" dxfId="1398" priority="210" operator="containsText" text="Moderado">
      <formula>NOT(ISERROR(SEARCH("Moderado",N28)))</formula>
    </cfRule>
    <cfRule type="containsText" dxfId="1397" priority="211" operator="containsText" text="Extremo">
      <formula>NOT(ISERROR(SEARCH("Extremo",N28)))</formula>
    </cfRule>
  </conditionalFormatting>
  <conditionalFormatting sqref="I28:I31">
    <cfRule type="containsText" dxfId="1396" priority="184" operator="containsText" text="Muy Baja">
      <formula>NOT(ISERROR(SEARCH("Muy Baja",I28)))</formula>
    </cfRule>
    <cfRule type="containsText" dxfId="1395" priority="185" operator="containsText" text="Baja">
      <formula>NOT(ISERROR(SEARCH("Baja",I28)))</formula>
    </cfRule>
    <cfRule type="containsText" dxfId="1394" priority="187" operator="containsText" text="Muy Alta">
      <formula>NOT(ISERROR(SEARCH("Muy Alta",I28)))</formula>
    </cfRule>
    <cfRule type="containsText" dxfId="1393" priority="188" operator="containsText" text="Alta">
      <formula>NOT(ISERROR(SEARCH("Alta",I28)))</formula>
    </cfRule>
    <cfRule type="containsText" dxfId="1392" priority="189" operator="containsText" text="Media">
      <formula>NOT(ISERROR(SEARCH("Media",I28)))</formula>
    </cfRule>
    <cfRule type="containsText" dxfId="1391" priority="190" operator="containsText" text="Media">
      <formula>NOT(ISERROR(SEARCH("Media",I28)))</formula>
    </cfRule>
    <cfRule type="containsText" dxfId="1390" priority="191" operator="containsText" text="Media">
      <formula>NOT(ISERROR(SEARCH("Media",I28)))</formula>
    </cfRule>
    <cfRule type="containsText" dxfId="1389" priority="192" operator="containsText" text="Muy Baja">
      <formula>NOT(ISERROR(SEARCH("Muy Baja",I28)))</formula>
    </cfRule>
    <cfRule type="containsText" dxfId="1388" priority="193" operator="containsText" text="Baja">
      <formula>NOT(ISERROR(SEARCH("Baja",I28)))</formula>
    </cfRule>
    <cfRule type="containsText" dxfId="1387" priority="194" operator="containsText" text="Muy Baja">
      <formula>NOT(ISERROR(SEARCH("Muy Baja",I28)))</formula>
    </cfRule>
    <cfRule type="containsText" dxfId="1386" priority="195" operator="containsText" text="Muy Baja">
      <formula>NOT(ISERROR(SEARCH("Muy Baja",I28)))</formula>
    </cfRule>
    <cfRule type="containsText" dxfId="1385" priority="196" operator="containsText" text="Muy Baja">
      <formula>NOT(ISERROR(SEARCH("Muy Baja",I28)))</formula>
    </cfRule>
    <cfRule type="containsText" dxfId="1384" priority="197" operator="containsText" text="Muy Baja'Tabla probabilidad'!">
      <formula>NOT(ISERROR(SEARCH("Muy Baja'Tabla probabilidad'!",I28)))</formula>
    </cfRule>
    <cfRule type="containsText" dxfId="1383" priority="198" operator="containsText" text="Muy bajo">
      <formula>NOT(ISERROR(SEARCH("Muy bajo",I28)))</formula>
    </cfRule>
    <cfRule type="containsText" dxfId="1382" priority="199" operator="containsText" text="Alta">
      <formula>NOT(ISERROR(SEARCH("Alta",I28)))</formula>
    </cfRule>
    <cfRule type="containsText" dxfId="1381" priority="200" operator="containsText" text="Media">
      <formula>NOT(ISERROR(SEARCH("Media",I28)))</formula>
    </cfRule>
    <cfRule type="containsText" dxfId="1380" priority="201" operator="containsText" text="Baja">
      <formula>NOT(ISERROR(SEARCH("Baja",I28)))</formula>
    </cfRule>
    <cfRule type="containsText" dxfId="1379" priority="202" operator="containsText" text="Muy baja">
      <formula>NOT(ISERROR(SEARCH("Muy baja",I28)))</formula>
    </cfRule>
    <cfRule type="cellIs" dxfId="1378" priority="205" operator="between">
      <formula>1</formula>
      <formula>2</formula>
    </cfRule>
    <cfRule type="cellIs" dxfId="1377" priority="206" operator="between">
      <formula>0</formula>
      <formula>2</formula>
    </cfRule>
  </conditionalFormatting>
  <conditionalFormatting sqref="I28:I31">
    <cfRule type="containsText" dxfId="1376" priority="186" operator="containsText" text="Muy Alta">
      <formula>NOT(ISERROR(SEARCH("Muy Alta",I28)))</formula>
    </cfRule>
  </conditionalFormatting>
  <conditionalFormatting sqref="AG28:AG31">
    <cfRule type="containsText" dxfId="1375" priority="152" operator="containsText" text="Extremo">
      <formula>NOT(ISERROR(SEARCH("Extremo",AG28)))</formula>
    </cfRule>
    <cfRule type="containsText" dxfId="1374" priority="153" operator="containsText" text="Alto">
      <formula>NOT(ISERROR(SEARCH("Alto",AG28)))</formula>
    </cfRule>
    <cfRule type="containsText" dxfId="1373" priority="154" operator="containsText" text="Moderado">
      <formula>NOT(ISERROR(SEARCH("Moderado",AG28)))</formula>
    </cfRule>
    <cfRule type="containsText" dxfId="1372" priority="155" operator="containsText" text="Menor">
      <formula>NOT(ISERROR(SEARCH("Menor",AG28)))</formula>
    </cfRule>
    <cfRule type="containsText" dxfId="1371" priority="156" operator="containsText" text="Bajo">
      <formula>NOT(ISERROR(SEARCH("Bajo",AG28)))</formula>
    </cfRule>
    <cfRule type="containsText" dxfId="1370" priority="157" operator="containsText" text="Moderado">
      <formula>NOT(ISERROR(SEARCH("Moderado",AG28)))</formula>
    </cfRule>
    <cfRule type="containsText" dxfId="1369" priority="158" operator="containsText" text="Extremo">
      <formula>NOT(ISERROR(SEARCH("Extremo",AG28)))</formula>
    </cfRule>
    <cfRule type="containsText" dxfId="1368" priority="159" operator="containsText" text="Baja">
      <formula>NOT(ISERROR(SEARCH("Baja",AG28)))</formula>
    </cfRule>
    <cfRule type="containsText" dxfId="1367" priority="160" operator="containsText" text="Alto">
      <formula>NOT(ISERROR(SEARCH("Alto",AG28)))</formula>
    </cfRule>
  </conditionalFormatting>
  <dataValidations xWindow="1635" yWindow="547" count="1">
    <dataValidation allowBlank="1" showInputMessage="1" showErrorMessage="1" prompt="Enunciar cuál es el control" sqref="P10:P20"/>
  </dataValidations>
  <pageMargins left="0.7" right="0.7" top="0.75" bottom="0.75" header="0.3" footer="0.3"/>
  <pageSetup orientation="portrait" r:id="rId1"/>
  <ignoredErrors>
    <ignoredError sqref="Z13 Z17 Z28 Z24 Z21 Z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I24 I10:I12</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I13:I15 I17 I21</xm:sqref>
        </x14:conditionalFormatting>
        <x14:conditionalFormatting xmlns:xm="http://schemas.microsoft.com/office/excel/2006/main">
          <x14:cfRule type="containsText" priority="203" operator="containsText" id="{D71E484F-FE07-4D18-8E45-7EB7DDE70E2C}">
            <xm:f>NOT(ISERROR(SEARCH('Tabla probabilidad'!$B$5,I28)))</xm:f>
            <xm:f>'Tabla probabilidad'!$B$5</xm:f>
            <x14:dxf>
              <font>
                <color rgb="FF006100"/>
              </font>
              <fill>
                <patternFill>
                  <bgColor rgb="FFC6EFCE"/>
                </patternFill>
              </fill>
            </x14:dxf>
          </x14:cfRule>
          <x14:cfRule type="containsText" priority="204" operator="containsText" id="{DC4E61ED-7433-4BAB-A2FA-262F21FE4597}">
            <xm:f>NOT(ISERROR(SEARCH('Tabla probabilidad'!$B$5,I28)))</xm:f>
            <xm:f>'Tabla probabilidad'!$B$5</xm:f>
            <x14:dxf>
              <font>
                <color rgb="FF9C0006"/>
              </font>
              <fill>
                <patternFill>
                  <bgColor rgb="FFFFC7CE"/>
                </patternFill>
              </fill>
            </x14:dxf>
          </x14:cfRule>
          <xm:sqref>I28:I31</xm:sqref>
        </x14:conditionalFormatting>
      </x14:conditionalFormattings>
    </ext>
    <ext xmlns:x14="http://schemas.microsoft.com/office/spreadsheetml/2009/9/main" uri="{CCE6A557-97BC-4b89-ADB6-D9C93CAAB3DF}">
      <x14:dataValidations xmlns:xm="http://schemas.microsoft.com/office/excel/2006/main" xWindow="1635" yWindow="547" count="10">
        <x14:dataValidation type="list" allowBlank="1" showInputMessage="1" showErrorMessage="1">
          <x14:formula1>
            <xm:f>LISTA!$J$3:$J$4</xm:f>
          </x14:formula1>
          <xm:sqref>AN17 AN21 AN24 AN28:AN31 AN10:AN15</xm:sqref>
        </x14:dataValidation>
        <x14:dataValidation type="list" allowBlank="1" showInputMessage="1" showErrorMessage="1">
          <x14:formula1>
            <xm:f>LISTA!$K$3:$K$6</xm:f>
          </x14:formula1>
          <xm:sqref>AH17 AH21 AH24 AH28:AH31 AH10:AH15</xm:sqref>
        </x14:dataValidation>
        <x14:dataValidation type="list" allowBlank="1" showInputMessage="1" showErrorMessage="1">
          <x14:formula1>
            <xm:f>LISTA!$E$3:$E$5</xm:f>
          </x14:formula1>
          <xm:sqref>R10:R32</xm:sqref>
        </x14:dataValidation>
        <x14:dataValidation type="list" allowBlank="1" showInputMessage="1" showErrorMessage="1">
          <x14:formula1>
            <xm:f>LISTA!$F$3:$F$4</xm:f>
          </x14:formula1>
          <xm:sqref>S10:S32</xm:sqref>
        </x14:dataValidation>
        <x14:dataValidation type="list" allowBlank="1" showInputMessage="1" showErrorMessage="1">
          <x14:formula1>
            <xm:f>LISTA!$G$3:$G$4</xm:f>
          </x14:formula1>
          <xm:sqref>U10:U32</xm:sqref>
        </x14:dataValidation>
        <x14:dataValidation type="list" allowBlank="1" showInputMessage="1" showErrorMessage="1">
          <x14:formula1>
            <xm:f>LISTA!$H$3:$H$4</xm:f>
          </x14:formula1>
          <xm:sqref>V10:V32</xm:sqref>
        </x14:dataValidation>
        <x14:dataValidation type="list" allowBlank="1" showInputMessage="1" showErrorMessage="1">
          <x14:formula1>
            <xm:f>LISTA!$I$3:$I$4</xm:f>
          </x14:formula1>
          <xm:sqref>W10:W32</xm:sqref>
        </x14:dataValidation>
        <x14:dataValidation type="list" allowBlank="1" showInputMessage="1" showErrorMessage="1">
          <x14:formula1>
            <xm:f>LISTA!$C$3:$C$10</xm:f>
          </x14:formula1>
          <xm:sqref>G10:G23 G28:G32</xm:sqref>
        </x14:dataValidation>
        <x14:dataValidation type="list" allowBlank="1" showInputMessage="1" showErrorMessage="1">
          <x14:formula1>
            <xm:f>LISTA!$D$3:$D$31</xm:f>
          </x14:formula1>
          <xm:sqref>K10:K32</xm:sqref>
        </x14:dataValidation>
        <x14:dataValidation type="list" allowBlank="1" showInputMessage="1" showErrorMessage="1">
          <x14:formula1>
            <xm:f>LISTA!$B$3:$B$9</xm:f>
          </x14:formula1>
          <xm:sqref>C10:C23 C28:C32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2" t="s">
        <v>233</v>
      </c>
      <c r="B3" s="372"/>
      <c r="C3" s="372"/>
      <c r="D3" s="372"/>
      <c r="E3" s="372"/>
      <c r="F3" s="372"/>
      <c r="G3" s="372"/>
      <c r="H3" s="372"/>
    </row>
    <row r="4" spans="1:9">
      <c r="A4" s="372"/>
      <c r="B4" s="372"/>
      <c r="C4" s="372"/>
      <c r="D4" s="372"/>
      <c r="E4" s="372"/>
      <c r="F4" s="372"/>
      <c r="G4" s="372"/>
      <c r="H4" s="372"/>
    </row>
    <row r="5" spans="1:9" ht="34.5" thickBot="1">
      <c r="A5" s="19"/>
      <c r="B5" s="19"/>
      <c r="C5" s="19"/>
      <c r="D5" s="19"/>
      <c r="E5" s="19"/>
      <c r="F5" s="19"/>
      <c r="G5" s="19"/>
      <c r="H5" s="19"/>
    </row>
    <row r="6" spans="1:9" ht="71.25" customHeight="1" thickBot="1">
      <c r="A6" s="373" t="s">
        <v>233</v>
      </c>
      <c r="B6" s="84" t="s">
        <v>377</v>
      </c>
      <c r="C6" s="85" t="s">
        <v>378</v>
      </c>
      <c r="D6" s="85" t="s">
        <v>379</v>
      </c>
      <c r="E6" s="85" t="s">
        <v>380</v>
      </c>
      <c r="F6" s="85" t="s">
        <v>381</v>
      </c>
      <c r="G6" s="145" t="s">
        <v>382</v>
      </c>
      <c r="H6" s="84" t="s">
        <v>383</v>
      </c>
      <c r="I6" s="84" t="s">
        <v>384</v>
      </c>
    </row>
    <row r="7" spans="1:9" ht="265.5" customHeight="1" thickBot="1">
      <c r="A7" s="374"/>
      <c r="B7" s="20" t="s">
        <v>385</v>
      </c>
      <c r="C7" s="20" t="s">
        <v>386</v>
      </c>
      <c r="D7" s="20" t="s">
        <v>387</v>
      </c>
      <c r="E7" s="20" t="s">
        <v>388</v>
      </c>
      <c r="F7" s="20" t="s">
        <v>389</v>
      </c>
      <c r="G7" s="21" t="s">
        <v>390</v>
      </c>
      <c r="H7" s="146" t="s">
        <v>391</v>
      </c>
      <c r="I7" s="146" t="s">
        <v>392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5" sqref="C5"/>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75" t="s">
        <v>393</v>
      </c>
      <c r="C2" s="375"/>
      <c r="D2" s="37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394</v>
      </c>
      <c r="D4" s="110" t="s">
        <v>323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395</v>
      </c>
      <c r="C5" s="112" t="s">
        <v>396</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397</v>
      </c>
      <c r="C6" s="115" t="s">
        <v>398</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399</v>
      </c>
      <c r="C7" s="115" t="s">
        <v>400</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401</v>
      </c>
      <c r="C8" s="115" t="s">
        <v>402</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403</v>
      </c>
      <c r="C9" s="115" t="s">
        <v>404</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E31" sqref="E31"/>
    </sheetView>
  </sheetViews>
  <sheetFormatPr baseColWidth="10" defaultColWidth="11.42578125" defaultRowHeight="1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c r="E1" s="127"/>
    </row>
    <row r="2" spans="1:10" ht="33.75">
      <c r="A2" s="7"/>
      <c r="B2" s="376" t="s">
        <v>405</v>
      </c>
      <c r="C2" s="376"/>
      <c r="D2" s="376"/>
      <c r="E2" s="376"/>
      <c r="F2" s="7"/>
      <c r="G2" s="7"/>
      <c r="H2" s="7"/>
      <c r="I2" s="7"/>
      <c r="J2" s="7"/>
    </row>
    <row r="3" spans="1:10">
      <c r="A3" s="7"/>
      <c r="B3" s="99"/>
      <c r="C3" s="99"/>
      <c r="D3" s="99"/>
      <c r="E3" s="127"/>
      <c r="F3" s="7"/>
      <c r="G3" s="7"/>
      <c r="H3" s="7"/>
      <c r="I3" s="7"/>
      <c r="J3" s="7"/>
    </row>
    <row r="4" spans="1:10" ht="60">
      <c r="A4" s="7"/>
      <c r="B4" s="25"/>
      <c r="C4" s="100" t="s">
        <v>406</v>
      </c>
      <c r="D4" s="100" t="s">
        <v>407</v>
      </c>
      <c r="E4" s="127"/>
      <c r="F4" s="7"/>
      <c r="G4" s="7"/>
      <c r="H4" s="7"/>
      <c r="I4" s="7"/>
      <c r="J4" s="7"/>
    </row>
    <row r="5" spans="1:10" ht="76.5" customHeight="1">
      <c r="A5" s="26" t="s">
        <v>408</v>
      </c>
      <c r="B5" s="101" t="s">
        <v>409</v>
      </c>
      <c r="C5" s="102" t="s">
        <v>410</v>
      </c>
      <c r="D5" s="103" t="s">
        <v>411</v>
      </c>
      <c r="E5" s="128">
        <v>0.2</v>
      </c>
      <c r="F5" s="7"/>
      <c r="G5" s="7"/>
      <c r="H5" s="7"/>
      <c r="I5" s="7"/>
      <c r="J5" s="7"/>
    </row>
    <row r="6" spans="1:10" ht="99">
      <c r="A6" s="26" t="s">
        <v>412</v>
      </c>
      <c r="B6" s="104" t="s">
        <v>412</v>
      </c>
      <c r="C6" s="105" t="s">
        <v>413</v>
      </c>
      <c r="D6" s="106" t="s">
        <v>361</v>
      </c>
      <c r="E6" s="128">
        <v>0.4</v>
      </c>
      <c r="F6" s="7"/>
      <c r="G6" s="7"/>
      <c r="H6" s="7"/>
      <c r="I6" s="7"/>
      <c r="J6" s="7"/>
    </row>
    <row r="7" spans="1:10" ht="66">
      <c r="A7" s="26" t="s">
        <v>414</v>
      </c>
      <c r="B7" s="107" t="s">
        <v>415</v>
      </c>
      <c r="C7" s="105" t="s">
        <v>416</v>
      </c>
      <c r="D7" s="106" t="s">
        <v>417</v>
      </c>
      <c r="E7" s="128">
        <v>0.6</v>
      </c>
      <c r="F7" s="7"/>
      <c r="G7" s="7"/>
      <c r="H7" s="7"/>
      <c r="I7" s="7"/>
      <c r="J7" s="7"/>
    </row>
    <row r="8" spans="1:10" ht="66">
      <c r="A8" s="26" t="s">
        <v>418</v>
      </c>
      <c r="B8" s="108" t="s">
        <v>419</v>
      </c>
      <c r="C8" s="105" t="s">
        <v>420</v>
      </c>
      <c r="D8" s="106" t="s">
        <v>421</v>
      </c>
      <c r="E8" s="128">
        <v>0.8</v>
      </c>
      <c r="F8" s="7"/>
      <c r="G8" s="7"/>
      <c r="H8" s="7"/>
      <c r="I8" s="7"/>
      <c r="J8" s="7"/>
    </row>
    <row r="9" spans="1:10" ht="66">
      <c r="A9" s="26" t="s">
        <v>422</v>
      </c>
      <c r="B9" s="109" t="s">
        <v>423</v>
      </c>
      <c r="C9" s="105" t="s">
        <v>424</v>
      </c>
      <c r="D9" s="106" t="s">
        <v>425</v>
      </c>
      <c r="E9" s="128">
        <v>1</v>
      </c>
      <c r="F9" s="7"/>
      <c r="G9" s="7"/>
      <c r="H9" s="7"/>
      <c r="I9" s="7"/>
      <c r="J9" s="7"/>
    </row>
    <row r="10" spans="1:10" ht="20.25">
      <c r="A10" s="26"/>
      <c r="B10" s="26"/>
      <c r="C10" s="27"/>
      <c r="D10" s="27"/>
      <c r="E10" s="127"/>
      <c r="F10" s="7"/>
      <c r="G10" s="7"/>
      <c r="H10" s="7"/>
      <c r="I10" s="7"/>
      <c r="J10" s="7"/>
    </row>
    <row r="11" spans="1:10" ht="60">
      <c r="A11" s="26"/>
      <c r="B11" s="25"/>
      <c r="C11" s="100" t="s">
        <v>406</v>
      </c>
      <c r="D11" s="100" t="s">
        <v>426</v>
      </c>
      <c r="E11" s="127"/>
      <c r="F11" s="7"/>
      <c r="G11" s="7"/>
      <c r="H11" s="7"/>
      <c r="I11" s="7"/>
      <c r="J11" s="7"/>
    </row>
    <row r="12" spans="1:10" ht="79.5" customHeight="1">
      <c r="A12" s="26"/>
      <c r="B12" s="101" t="s">
        <v>409</v>
      </c>
      <c r="C12" s="102" t="s">
        <v>410</v>
      </c>
      <c r="D12" s="136" t="s">
        <v>427</v>
      </c>
      <c r="E12" s="128">
        <v>0.2</v>
      </c>
      <c r="F12" s="7"/>
      <c r="G12" s="7"/>
      <c r="H12" s="7"/>
      <c r="I12" s="7"/>
      <c r="J12" s="7"/>
    </row>
    <row r="13" spans="1:10" ht="33">
      <c r="A13" s="26"/>
      <c r="B13" s="104" t="s">
        <v>412</v>
      </c>
      <c r="C13" s="105" t="s">
        <v>413</v>
      </c>
      <c r="D13" s="136" t="s">
        <v>428</v>
      </c>
      <c r="E13" s="128">
        <v>0.4</v>
      </c>
      <c r="F13" s="7"/>
      <c r="G13" s="7"/>
      <c r="H13" s="7"/>
      <c r="I13" s="7"/>
      <c r="J13" s="7"/>
    </row>
    <row r="14" spans="1:10" ht="33">
      <c r="A14" s="26"/>
      <c r="B14" s="107" t="s">
        <v>415</v>
      </c>
      <c r="C14" s="105" t="s">
        <v>416</v>
      </c>
      <c r="D14" s="136" t="s">
        <v>429</v>
      </c>
      <c r="E14" s="128">
        <v>0.6</v>
      </c>
      <c r="F14" s="7"/>
      <c r="G14" s="7"/>
      <c r="H14" s="7"/>
      <c r="I14" s="7"/>
      <c r="J14" s="7"/>
    </row>
    <row r="15" spans="1:10" ht="33">
      <c r="A15" s="26"/>
      <c r="B15" s="108" t="s">
        <v>419</v>
      </c>
      <c r="C15" s="105" t="s">
        <v>420</v>
      </c>
      <c r="D15" s="136" t="s">
        <v>430</v>
      </c>
      <c r="E15" s="128">
        <v>0.8</v>
      </c>
      <c r="F15" s="7"/>
      <c r="G15" s="7"/>
      <c r="H15" s="7"/>
      <c r="I15" s="7"/>
      <c r="J15" s="7"/>
    </row>
    <row r="16" spans="1:10" ht="46.5" customHeight="1">
      <c r="A16" s="26"/>
      <c r="B16" s="109" t="s">
        <v>423</v>
      </c>
      <c r="C16" s="105" t="s">
        <v>424</v>
      </c>
      <c r="D16" s="136" t="s">
        <v>431</v>
      </c>
      <c r="E16" s="128">
        <v>1</v>
      </c>
      <c r="F16" s="7"/>
      <c r="G16" s="7"/>
      <c r="H16" s="7"/>
      <c r="I16" s="7"/>
      <c r="J16" s="7"/>
    </row>
    <row r="17" spans="1:10" ht="20.25">
      <c r="A17" s="26"/>
      <c r="B17" s="26"/>
      <c r="C17" s="27"/>
      <c r="D17" s="27"/>
      <c r="E17" s="127"/>
      <c r="F17" s="7"/>
      <c r="G17" s="7"/>
      <c r="H17" s="7"/>
      <c r="I17" s="7"/>
      <c r="J17" s="7"/>
    </row>
    <row r="18" spans="1:10" ht="16.5">
      <c r="A18" s="26"/>
      <c r="B18" s="28"/>
      <c r="C18" s="28"/>
      <c r="D18" s="28"/>
      <c r="E18" s="127"/>
      <c r="F18" s="7"/>
      <c r="G18" s="7"/>
      <c r="H18" s="7"/>
      <c r="I18" s="7"/>
      <c r="J18" s="7"/>
    </row>
    <row r="19" spans="1:10" ht="60">
      <c r="A19" s="26"/>
      <c r="B19" s="25"/>
      <c r="C19" s="100" t="s">
        <v>406</v>
      </c>
      <c r="D19" s="100" t="s">
        <v>367</v>
      </c>
      <c r="E19" s="127"/>
      <c r="F19" s="7"/>
      <c r="G19" s="7"/>
      <c r="H19" s="7"/>
      <c r="I19" s="7"/>
      <c r="J19" s="7"/>
    </row>
    <row r="20" spans="1:10" ht="57.75" customHeight="1">
      <c r="A20" s="26"/>
      <c r="B20" s="101" t="s">
        <v>409</v>
      </c>
      <c r="C20" s="102" t="s">
        <v>410</v>
      </c>
      <c r="D20" s="136" t="s">
        <v>432</v>
      </c>
      <c r="E20" s="128">
        <v>0.2</v>
      </c>
      <c r="F20" s="7"/>
      <c r="G20" s="7"/>
      <c r="H20" s="7"/>
      <c r="I20" s="7"/>
      <c r="J20" s="7"/>
    </row>
    <row r="21" spans="1:10" ht="54" customHeight="1">
      <c r="A21" s="26"/>
      <c r="B21" s="104" t="s">
        <v>412</v>
      </c>
      <c r="C21" s="105" t="s">
        <v>413</v>
      </c>
      <c r="D21" s="136" t="s">
        <v>433</v>
      </c>
      <c r="E21" s="128">
        <v>0.4</v>
      </c>
      <c r="F21" s="7"/>
      <c r="G21" s="7"/>
      <c r="H21" s="7"/>
      <c r="I21" s="7"/>
      <c r="J21" s="7"/>
    </row>
    <row r="22" spans="1:10" ht="64.5" customHeight="1">
      <c r="A22" s="26"/>
      <c r="B22" s="107" t="s">
        <v>415</v>
      </c>
      <c r="C22" s="105" t="s">
        <v>416</v>
      </c>
      <c r="D22" s="136" t="s">
        <v>434</v>
      </c>
      <c r="E22" s="128">
        <v>0.6</v>
      </c>
      <c r="F22" s="7"/>
      <c r="G22" s="7"/>
      <c r="H22" s="7"/>
      <c r="I22" s="7"/>
      <c r="J22" s="7"/>
    </row>
    <row r="23" spans="1:10" ht="51.75" customHeight="1">
      <c r="A23" s="26"/>
      <c r="B23" s="108" t="s">
        <v>419</v>
      </c>
      <c r="C23" s="105" t="s">
        <v>420</v>
      </c>
      <c r="D23" s="136" t="s">
        <v>435</v>
      </c>
      <c r="E23" s="128">
        <v>0.8</v>
      </c>
      <c r="F23" s="7"/>
      <c r="G23" s="7"/>
      <c r="H23" s="7"/>
      <c r="I23" s="7"/>
      <c r="J23" s="7"/>
    </row>
    <row r="24" spans="1:10" ht="51.75" customHeight="1">
      <c r="A24" s="26"/>
      <c r="B24" s="109" t="s">
        <v>423</v>
      </c>
      <c r="C24" s="105" t="s">
        <v>424</v>
      </c>
      <c r="D24" s="136" t="s">
        <v>436</v>
      </c>
      <c r="E24" s="128">
        <v>1</v>
      </c>
      <c r="F24" s="7"/>
      <c r="G24" s="7"/>
      <c r="H24" s="7"/>
      <c r="I24" s="7"/>
      <c r="J24" s="7"/>
    </row>
    <row r="25" spans="1:10" ht="16.5">
      <c r="A25" s="26"/>
      <c r="B25" s="28"/>
      <c r="C25" s="28"/>
      <c r="D25" s="28"/>
      <c r="E25" s="127"/>
      <c r="F25" s="7"/>
      <c r="G25" s="7"/>
      <c r="H25" s="7"/>
      <c r="I25" s="7"/>
      <c r="J25" s="7"/>
    </row>
    <row r="26" spans="1:10" ht="16.5">
      <c r="A26" s="26"/>
      <c r="B26" s="28"/>
      <c r="C26" s="28"/>
      <c r="D26" s="28"/>
      <c r="E26" s="127"/>
      <c r="F26" s="7"/>
      <c r="G26" s="7"/>
      <c r="H26" s="7"/>
      <c r="I26" s="7"/>
      <c r="J26" s="7"/>
    </row>
    <row r="27" spans="1:10" ht="16.5">
      <c r="A27" s="26"/>
      <c r="B27" s="28"/>
      <c r="C27" s="28"/>
      <c r="D27" s="28"/>
      <c r="E27" s="127"/>
      <c r="F27" s="7"/>
      <c r="G27" s="7"/>
      <c r="H27" s="7"/>
      <c r="I27" s="7"/>
      <c r="J27" s="7"/>
    </row>
    <row r="28" spans="1:10" ht="16.5">
      <c r="A28" s="26"/>
      <c r="B28" s="28"/>
      <c r="C28" s="28"/>
      <c r="D28" s="28"/>
      <c r="E28" s="127"/>
      <c r="F28" s="7"/>
      <c r="G28" s="7"/>
      <c r="H28" s="7"/>
      <c r="I28" s="7"/>
      <c r="J28" s="7"/>
    </row>
    <row r="29" spans="1:10" ht="60">
      <c r="A29" s="26"/>
      <c r="B29" s="25"/>
      <c r="C29" s="100" t="s">
        <v>406</v>
      </c>
      <c r="D29" s="100" t="s">
        <v>437</v>
      </c>
      <c r="E29" s="127"/>
      <c r="F29" s="7"/>
      <c r="G29" s="7"/>
      <c r="H29" s="7"/>
      <c r="I29" s="7"/>
      <c r="J29" s="7"/>
    </row>
    <row r="30" spans="1:10" ht="75.75" customHeight="1">
      <c r="A30" s="26"/>
      <c r="B30" s="101" t="s">
        <v>409</v>
      </c>
      <c r="C30" s="102" t="s">
        <v>410</v>
      </c>
      <c r="D30" s="136" t="s">
        <v>438</v>
      </c>
      <c r="E30" s="128">
        <v>0.2</v>
      </c>
      <c r="F30" s="7"/>
      <c r="G30" s="7"/>
      <c r="H30" s="7"/>
      <c r="I30" s="7"/>
      <c r="J30" s="7"/>
    </row>
    <row r="31" spans="1:10" ht="65.25" customHeight="1">
      <c r="A31" s="26"/>
      <c r="B31" s="104" t="s">
        <v>412</v>
      </c>
      <c r="C31" s="105" t="s">
        <v>413</v>
      </c>
      <c r="D31" s="136" t="s">
        <v>439</v>
      </c>
      <c r="E31" s="128">
        <v>0.4</v>
      </c>
      <c r="F31" s="7"/>
      <c r="G31" s="7"/>
      <c r="H31" s="7"/>
      <c r="I31" s="7"/>
      <c r="J31" s="7"/>
    </row>
    <row r="32" spans="1:10" ht="57" customHeight="1">
      <c r="A32" s="26"/>
      <c r="B32" s="107" t="s">
        <v>415</v>
      </c>
      <c r="C32" s="105" t="s">
        <v>416</v>
      </c>
      <c r="D32" s="136" t="s">
        <v>440</v>
      </c>
      <c r="E32" s="128">
        <v>0.6</v>
      </c>
      <c r="F32" s="7"/>
      <c r="G32" s="7"/>
      <c r="H32" s="7"/>
      <c r="I32" s="7"/>
      <c r="J32" s="7"/>
    </row>
    <row r="33" spans="1:10" ht="66.75" customHeight="1">
      <c r="A33" s="26"/>
      <c r="B33" s="108" t="s">
        <v>419</v>
      </c>
      <c r="C33" s="105" t="s">
        <v>420</v>
      </c>
      <c r="D33" s="136" t="s">
        <v>441</v>
      </c>
      <c r="E33" s="128">
        <v>0.8</v>
      </c>
      <c r="F33" s="7"/>
      <c r="G33" s="7"/>
      <c r="H33" s="7"/>
      <c r="I33" s="7"/>
      <c r="J33" s="7"/>
    </row>
    <row r="34" spans="1:10" ht="79.5" customHeight="1">
      <c r="A34" s="26"/>
      <c r="B34" s="109" t="s">
        <v>423</v>
      </c>
      <c r="C34" s="105" t="s">
        <v>424</v>
      </c>
      <c r="D34" s="136" t="s">
        <v>442</v>
      </c>
      <c r="E34" s="128">
        <v>1</v>
      </c>
      <c r="F34" s="7"/>
      <c r="G34" s="7"/>
      <c r="H34" s="7"/>
      <c r="I34" s="7"/>
      <c r="J34" s="7"/>
    </row>
    <row r="35" spans="1:10">
      <c r="A35" s="26"/>
      <c r="B35" s="26"/>
      <c r="C35" s="26" t="s">
        <v>443</v>
      </c>
      <c r="D35" s="26" t="s">
        <v>444</v>
      </c>
      <c r="E35" s="127"/>
      <c r="F35" s="7"/>
      <c r="G35" s="7"/>
      <c r="H35" s="7"/>
      <c r="I35" s="7"/>
      <c r="J35" s="7"/>
    </row>
    <row r="36" spans="1:10">
      <c r="A36" s="26"/>
      <c r="B36" s="26"/>
      <c r="C36" s="26"/>
      <c r="D36" s="26"/>
      <c r="E36" s="127"/>
      <c r="F36" s="7"/>
      <c r="G36" s="7"/>
      <c r="H36" s="7"/>
      <c r="I36" s="7"/>
      <c r="J36" s="7"/>
    </row>
    <row r="37" spans="1:10">
      <c r="A37" s="26"/>
      <c r="B37" s="26"/>
      <c r="C37" s="26"/>
      <c r="D37" s="26"/>
      <c r="E37" s="127"/>
      <c r="F37" s="7"/>
      <c r="G37" s="7"/>
      <c r="H37" s="7"/>
      <c r="I37" s="7"/>
      <c r="J37" s="7"/>
    </row>
    <row r="38" spans="1:10" ht="60">
      <c r="A38" s="26"/>
      <c r="B38" s="25"/>
      <c r="C38" s="100" t="s">
        <v>406</v>
      </c>
      <c r="D38" s="100" t="s">
        <v>445</v>
      </c>
      <c r="E38" s="127"/>
      <c r="F38" s="7"/>
      <c r="G38" s="7"/>
      <c r="H38" s="7"/>
      <c r="I38" s="7"/>
      <c r="J38" s="7"/>
    </row>
    <row r="39" spans="1:10" ht="99">
      <c r="A39" s="26"/>
      <c r="B39" s="101" t="s">
        <v>409</v>
      </c>
      <c r="C39" s="102" t="s">
        <v>410</v>
      </c>
      <c r="D39" s="137" t="s">
        <v>446</v>
      </c>
      <c r="E39" s="128">
        <v>0.2</v>
      </c>
      <c r="F39" s="7"/>
      <c r="G39" s="7"/>
      <c r="H39" s="7"/>
      <c r="I39" s="7"/>
      <c r="J39" s="7"/>
    </row>
    <row r="40" spans="1:10" ht="99">
      <c r="A40" s="26"/>
      <c r="B40" s="104" t="s">
        <v>412</v>
      </c>
      <c r="C40" s="105" t="s">
        <v>413</v>
      </c>
      <c r="D40" s="137" t="s">
        <v>447</v>
      </c>
      <c r="E40" s="128">
        <v>0.4</v>
      </c>
      <c r="F40" s="7"/>
      <c r="G40" s="7"/>
      <c r="H40" s="7"/>
      <c r="I40" s="7"/>
      <c r="J40" s="7"/>
    </row>
    <row r="41" spans="1:10" ht="99">
      <c r="A41" s="26"/>
      <c r="B41" s="107" t="s">
        <v>415</v>
      </c>
      <c r="C41" s="105" t="s">
        <v>416</v>
      </c>
      <c r="D41" s="137" t="s">
        <v>448</v>
      </c>
      <c r="E41" s="128">
        <v>0.6</v>
      </c>
      <c r="F41" s="7"/>
      <c r="G41" s="7"/>
      <c r="H41" s="7"/>
      <c r="I41" s="7"/>
      <c r="J41" s="7"/>
    </row>
    <row r="42" spans="1:10" ht="99">
      <c r="A42" s="26"/>
      <c r="B42" s="108" t="s">
        <v>419</v>
      </c>
      <c r="C42" s="105" t="s">
        <v>420</v>
      </c>
      <c r="D42" s="137" t="s">
        <v>449</v>
      </c>
      <c r="E42" s="128">
        <v>0.8</v>
      </c>
      <c r="F42" s="7"/>
      <c r="G42" s="7"/>
      <c r="H42" s="7"/>
      <c r="I42" s="7"/>
      <c r="J42" s="7"/>
    </row>
    <row r="43" spans="1:10" ht="99">
      <c r="A43" s="26"/>
      <c r="B43" s="109" t="s">
        <v>423</v>
      </c>
      <c r="C43" s="105" t="s">
        <v>424</v>
      </c>
      <c r="D43" s="137" t="s">
        <v>450</v>
      </c>
      <c r="E43" s="128">
        <v>1</v>
      </c>
      <c r="F43" s="7"/>
      <c r="G43" s="7"/>
      <c r="H43" s="7"/>
      <c r="I43" s="7"/>
      <c r="J43" s="7"/>
    </row>
    <row r="44" spans="1:10">
      <c r="A44" s="26"/>
      <c r="B44" s="26"/>
      <c r="C44" s="26"/>
      <c r="D44" s="26"/>
      <c r="E44" s="127"/>
      <c r="F44" s="7"/>
      <c r="G44" s="7"/>
      <c r="H44" s="7"/>
      <c r="I44" s="7"/>
      <c r="J44" s="7"/>
    </row>
    <row r="45" spans="1:10" ht="56.25" customHeight="1">
      <c r="A45" s="26"/>
      <c r="B45" s="26"/>
      <c r="C45" s="26"/>
      <c r="D45" s="100" t="s">
        <v>451</v>
      </c>
      <c r="E45" s="127"/>
      <c r="F45" s="7"/>
      <c r="G45" s="7"/>
      <c r="H45" s="7"/>
      <c r="I45" s="7"/>
      <c r="J45" s="7"/>
    </row>
    <row r="46" spans="1:10" ht="94.5" customHeight="1">
      <c r="A46" s="26"/>
      <c r="B46" s="108" t="s">
        <v>419</v>
      </c>
      <c r="C46" s="26"/>
      <c r="D46" s="106" t="s">
        <v>452</v>
      </c>
      <c r="E46" s="128">
        <v>0.8</v>
      </c>
      <c r="F46" s="7"/>
      <c r="G46" s="7"/>
      <c r="H46" s="7"/>
      <c r="I46" s="7"/>
      <c r="J46" s="7"/>
    </row>
    <row r="47" spans="1:10" ht="105.75" customHeight="1">
      <c r="A47" s="26"/>
      <c r="B47" s="109" t="s">
        <v>423</v>
      </c>
      <c r="C47" s="27"/>
      <c r="D47" s="106" t="s">
        <v>453</v>
      </c>
      <c r="E47" s="128">
        <v>1</v>
      </c>
      <c r="F47" s="7"/>
      <c r="G47" s="7"/>
      <c r="H47" s="7"/>
      <c r="I47" s="7"/>
      <c r="J47" s="7"/>
    </row>
    <row r="48" spans="1:10">
      <c r="A48" s="26"/>
      <c r="B48" s="23"/>
      <c r="C48" s="23"/>
      <c r="D48" s="23"/>
      <c r="E48" s="127"/>
      <c r="F48" s="7"/>
      <c r="G48" s="7"/>
      <c r="H48" s="7"/>
      <c r="I48" s="7"/>
      <c r="J48" s="7"/>
    </row>
    <row r="49" spans="1:10">
      <c r="A49" s="26"/>
      <c r="B49" s="23"/>
      <c r="C49" s="23"/>
      <c r="D49" s="23"/>
      <c r="E49" s="127"/>
      <c r="F49" s="7"/>
      <c r="G49" s="7"/>
      <c r="H49" s="7"/>
      <c r="I49" s="7"/>
      <c r="J49" s="7"/>
    </row>
    <row r="50" spans="1:10" ht="20.25">
      <c r="A50" s="26"/>
      <c r="B50" s="26"/>
      <c r="C50" s="27"/>
      <c r="D50" s="27"/>
      <c r="E50" s="127"/>
      <c r="F50" s="7"/>
      <c r="G50" s="7"/>
      <c r="H50" s="7"/>
      <c r="I50" s="7"/>
      <c r="J50" s="7"/>
    </row>
    <row r="51" spans="1:10" ht="46.5" customHeight="1">
      <c r="A51" s="26"/>
      <c r="B51" s="26"/>
      <c r="C51" s="26"/>
      <c r="D51" s="100" t="s">
        <v>454</v>
      </c>
      <c r="E51" s="127"/>
      <c r="F51" s="7"/>
      <c r="G51" s="7"/>
      <c r="H51" s="7"/>
      <c r="I51" s="7"/>
      <c r="J51" s="7"/>
    </row>
    <row r="52" spans="1:10" ht="90" customHeight="1">
      <c r="A52" s="26"/>
      <c r="B52" s="108" t="s">
        <v>419</v>
      </c>
      <c r="C52" s="26"/>
      <c r="D52" s="106" t="s">
        <v>455</v>
      </c>
      <c r="E52" s="128">
        <v>0.8</v>
      </c>
      <c r="F52" s="7"/>
      <c r="G52" s="7"/>
      <c r="H52" s="7"/>
      <c r="I52" s="7"/>
      <c r="J52" s="7"/>
    </row>
    <row r="53" spans="1:10" ht="66">
      <c r="A53" s="26"/>
      <c r="B53" s="109" t="s">
        <v>423</v>
      </c>
      <c r="C53" s="27"/>
      <c r="D53" s="106" t="s">
        <v>456</v>
      </c>
      <c r="E53" s="128">
        <v>1</v>
      </c>
      <c r="F53" s="7"/>
      <c r="G53" s="7"/>
      <c r="H53" s="7"/>
      <c r="I53" s="7"/>
      <c r="J53" s="7"/>
    </row>
    <row r="54" spans="1:10" ht="20.25">
      <c r="A54" s="26"/>
      <c r="B54" s="26"/>
      <c r="C54" s="27"/>
      <c r="D54" s="27"/>
      <c r="E54" s="127"/>
      <c r="F54" s="7"/>
      <c r="G54" s="7"/>
      <c r="H54" s="7"/>
      <c r="I54" s="7"/>
      <c r="J54" s="7"/>
    </row>
    <row r="55" spans="1:10" ht="20.25">
      <c r="A55" s="26"/>
      <c r="B55" s="26"/>
      <c r="C55" s="27"/>
      <c r="D55" s="27"/>
      <c r="E55" s="127"/>
      <c r="F55" s="7"/>
      <c r="G55" s="7"/>
      <c r="H55" s="7"/>
      <c r="I55" s="7"/>
      <c r="J55" s="7"/>
    </row>
    <row r="56" spans="1:10" ht="20.25">
      <c r="A56" s="26"/>
      <c r="B56" s="26"/>
      <c r="C56" s="27"/>
      <c r="D56" s="27"/>
      <c r="E56" s="127"/>
      <c r="F56" s="7"/>
      <c r="G56" s="7"/>
      <c r="H56" s="7"/>
      <c r="I56" s="7"/>
      <c r="J56" s="7"/>
    </row>
    <row r="57" spans="1:10" ht="20.25">
      <c r="A57" s="26"/>
      <c r="B57" s="26"/>
      <c r="C57" s="27"/>
      <c r="D57" s="27"/>
      <c r="E57" s="127"/>
      <c r="F57" s="7"/>
      <c r="G57" s="7"/>
      <c r="H57" s="7"/>
      <c r="I57" s="7"/>
      <c r="J57" s="7"/>
    </row>
    <row r="58" spans="1:10" ht="20.25">
      <c r="A58" s="26"/>
      <c r="B58" s="26"/>
      <c r="C58" s="27"/>
      <c r="D58" s="27"/>
      <c r="E58" s="127"/>
      <c r="F58" s="7"/>
      <c r="G58" s="7"/>
      <c r="H58" s="7"/>
      <c r="I58" s="7"/>
      <c r="J58" s="7"/>
    </row>
    <row r="59" spans="1:10" ht="20.25">
      <c r="A59" s="26"/>
      <c r="B59" s="26"/>
      <c r="C59" s="27"/>
      <c r="D59" s="27"/>
      <c r="E59" s="127"/>
      <c r="F59" s="7"/>
      <c r="G59" s="7"/>
      <c r="H59" s="7"/>
      <c r="I59" s="7"/>
      <c r="J59" s="7"/>
    </row>
    <row r="60" spans="1:10" ht="20.25">
      <c r="A60" s="26"/>
      <c r="B60" s="26"/>
      <c r="C60" s="27"/>
      <c r="D60" s="27"/>
      <c r="E60" s="127"/>
      <c r="F60" s="7"/>
      <c r="G60" s="7"/>
      <c r="H60" s="7"/>
      <c r="I60" s="7"/>
      <c r="J60" s="7"/>
    </row>
    <row r="61" spans="1:10" ht="20.25">
      <c r="A61" s="26"/>
      <c r="B61" s="26"/>
      <c r="C61" s="27"/>
      <c r="D61" s="27"/>
      <c r="E61" s="127"/>
      <c r="F61" s="7"/>
      <c r="G61" s="7"/>
      <c r="H61" s="7"/>
      <c r="I61" s="7"/>
      <c r="J61" s="7"/>
    </row>
    <row r="62" spans="1:10" ht="20.25">
      <c r="A62" s="26"/>
      <c r="B62" s="26"/>
      <c r="C62" s="27"/>
      <c r="D62" s="27"/>
      <c r="E62" s="127"/>
      <c r="F62" s="7"/>
      <c r="G62" s="7"/>
      <c r="H62" s="7"/>
      <c r="I62" s="7"/>
      <c r="J62" s="7"/>
    </row>
    <row r="63" spans="1:10" ht="20.25">
      <c r="A63" s="26"/>
      <c r="B63" s="26"/>
      <c r="C63" s="27"/>
      <c r="D63" s="27"/>
      <c r="E63" s="127"/>
      <c r="F63" s="7"/>
      <c r="G63" s="7"/>
      <c r="H63" s="7"/>
      <c r="I63" s="7"/>
      <c r="J63" s="7"/>
    </row>
    <row r="64" spans="1:10" ht="20.25">
      <c r="A64" s="26"/>
      <c r="B64" s="26"/>
      <c r="C64" s="27"/>
      <c r="D64" s="27"/>
      <c r="E64" s="127"/>
      <c r="F64" s="7"/>
      <c r="G64" s="7"/>
      <c r="H64" s="7"/>
      <c r="I64" s="7"/>
      <c r="J64" s="7"/>
    </row>
    <row r="65" spans="1:10" ht="20.25">
      <c r="A65" s="26"/>
      <c r="B65" s="26"/>
      <c r="C65" s="27"/>
      <c r="D65" s="27"/>
      <c r="E65" s="127"/>
      <c r="F65" s="7"/>
      <c r="G65" s="7"/>
      <c r="H65" s="7"/>
      <c r="I65" s="7"/>
      <c r="J65" s="7"/>
    </row>
    <row r="66" spans="1:10" ht="20.25">
      <c r="A66" s="26"/>
      <c r="B66" s="26"/>
      <c r="C66" s="27"/>
      <c r="D66" s="27"/>
      <c r="E66" s="127"/>
      <c r="F66" s="7"/>
      <c r="G66" s="7"/>
      <c r="H66" s="7"/>
      <c r="I66" s="7"/>
      <c r="J66" s="7"/>
    </row>
    <row r="67" spans="1:10" ht="20.25">
      <c r="A67" s="26"/>
      <c r="B67" s="26"/>
      <c r="C67" s="27"/>
      <c r="D67" s="27"/>
      <c r="E67" s="127"/>
      <c r="F67" s="7"/>
      <c r="G67" s="7"/>
      <c r="H67" s="7"/>
      <c r="I67" s="7"/>
      <c r="J67" s="7"/>
    </row>
    <row r="68" spans="1:10" ht="20.25">
      <c r="A68" s="26"/>
      <c r="B68" s="26"/>
      <c r="C68" s="27"/>
      <c r="D68" s="27"/>
      <c r="E68" s="127"/>
      <c r="F68" s="7"/>
      <c r="G68" s="7"/>
      <c r="H68" s="7"/>
      <c r="I68" s="7"/>
      <c r="J68" s="7"/>
    </row>
    <row r="69" spans="1:10" ht="20.25">
      <c r="A69" s="26"/>
      <c r="B69" s="26"/>
      <c r="C69" s="27"/>
      <c r="D69" s="27"/>
      <c r="E69" s="127"/>
      <c r="F69" s="7"/>
      <c r="G69" s="7"/>
      <c r="H69" s="7"/>
      <c r="I69" s="7"/>
      <c r="J69" s="7"/>
    </row>
    <row r="70" spans="1:10" ht="20.25">
      <c r="A70" s="26"/>
      <c r="B70" s="26"/>
      <c r="C70" s="27"/>
      <c r="D70" s="27"/>
      <c r="E70" s="127"/>
      <c r="F70" s="7"/>
      <c r="G70" s="7"/>
      <c r="H70" s="7"/>
      <c r="I70" s="7"/>
      <c r="J70" s="7"/>
    </row>
    <row r="71" spans="1:10" ht="20.25">
      <c r="A71" s="26"/>
      <c r="B71" s="26"/>
      <c r="C71" s="27"/>
      <c r="D71" s="27"/>
      <c r="E71" s="127"/>
      <c r="F71" s="7"/>
      <c r="G71" s="7"/>
      <c r="H71" s="7"/>
      <c r="I71" s="7"/>
      <c r="J71" s="7"/>
    </row>
    <row r="72" spans="1:10" ht="20.25">
      <c r="A72" s="26"/>
      <c r="B72" s="26"/>
      <c r="C72" s="27"/>
      <c r="D72" s="27"/>
      <c r="E72" s="127"/>
      <c r="F72" s="7"/>
      <c r="G72" s="7"/>
      <c r="H72" s="7"/>
      <c r="I72" s="7"/>
      <c r="J72" s="7"/>
    </row>
    <row r="73" spans="1:10" ht="20.25">
      <c r="A73" s="26"/>
      <c r="B73" s="26"/>
      <c r="C73" s="27"/>
      <c r="D73" s="27"/>
      <c r="E73" s="127"/>
      <c r="F73" s="7"/>
      <c r="G73" s="7"/>
      <c r="H73" s="7"/>
      <c r="I73" s="7"/>
      <c r="J73" s="7"/>
    </row>
    <row r="74" spans="1:10" ht="20.25">
      <c r="A74" s="26"/>
      <c r="B74" s="26"/>
      <c r="C74" s="27"/>
      <c r="D74" s="27"/>
      <c r="E74" s="127"/>
      <c r="F74" s="7"/>
      <c r="G74" s="7"/>
      <c r="H74" s="7"/>
      <c r="I74" s="7"/>
      <c r="J74" s="7"/>
    </row>
    <row r="75" spans="1:10" ht="20.25">
      <c r="A75" s="26"/>
      <c r="B75" s="26"/>
      <c r="C75" s="27"/>
      <c r="D75" s="27"/>
      <c r="E75" s="127"/>
      <c r="F75" s="7"/>
      <c r="G75" s="7"/>
      <c r="H75" s="7"/>
      <c r="I75" s="7"/>
      <c r="J75" s="7"/>
    </row>
    <row r="76" spans="1:10" ht="20.25">
      <c r="A76" s="26"/>
      <c r="B76" s="26"/>
      <c r="C76" s="27"/>
      <c r="D76" s="27"/>
      <c r="E76" s="127"/>
      <c r="F76" s="7"/>
      <c r="G76" s="7"/>
      <c r="H76" s="7"/>
      <c r="I76" s="7"/>
      <c r="J76" s="7"/>
    </row>
    <row r="77" spans="1:10" ht="20.25">
      <c r="A77" s="26"/>
      <c r="B77" s="26"/>
      <c r="C77" s="27"/>
      <c r="D77" s="27"/>
      <c r="E77" s="127"/>
      <c r="F77" s="7"/>
      <c r="G77" s="7"/>
      <c r="H77" s="7"/>
      <c r="I77" s="7"/>
      <c r="J77" s="7"/>
    </row>
    <row r="78" spans="1:10" ht="20.25">
      <c r="A78" s="26"/>
      <c r="B78" s="26"/>
      <c r="C78" s="27"/>
      <c r="D78" s="27"/>
      <c r="E78" s="127"/>
      <c r="F78" s="7"/>
      <c r="G78" s="7"/>
      <c r="H78" s="7"/>
      <c r="I78" s="7"/>
      <c r="J78" s="7"/>
    </row>
    <row r="79" spans="1:10" ht="20.25">
      <c r="A79" s="26"/>
      <c r="B79" s="26"/>
      <c r="C79" s="27"/>
      <c r="D79" s="27"/>
      <c r="E79" s="127"/>
      <c r="F79" s="7"/>
      <c r="G79" s="7"/>
      <c r="H79" s="7"/>
      <c r="I79" s="7"/>
      <c r="J79" s="7"/>
    </row>
    <row r="80" spans="1:10" s="7" customFormat="1" ht="20.25">
      <c r="A80" s="26"/>
      <c r="B80" s="26"/>
      <c r="C80" s="27"/>
      <c r="D80" s="27"/>
      <c r="E80" s="127"/>
    </row>
    <row r="81" spans="1:5" s="7" customFormat="1" ht="20.25">
      <c r="A81" s="26"/>
      <c r="B81" s="26"/>
      <c r="C81" s="27"/>
      <c r="D81" s="27"/>
      <c r="E81" s="127"/>
    </row>
    <row r="82" spans="1:5" s="7" customFormat="1" ht="20.25">
      <c r="A82" s="26"/>
      <c r="B82" s="26"/>
      <c r="C82" s="27"/>
      <c r="D82" s="27"/>
      <c r="E82" s="127"/>
    </row>
    <row r="83" spans="1:5" s="7" customFormat="1" ht="20.25">
      <c r="A83" s="26"/>
      <c r="B83" s="26"/>
      <c r="C83" s="27"/>
      <c r="D83" s="27"/>
      <c r="E83" s="127"/>
    </row>
    <row r="84" spans="1:5" s="7" customFormat="1" ht="20.25">
      <c r="A84" s="26"/>
      <c r="B84" s="26"/>
      <c r="C84" s="27"/>
      <c r="D84" s="27"/>
      <c r="E84" s="127"/>
    </row>
    <row r="85" spans="1:5" s="7" customFormat="1" ht="20.25">
      <c r="A85" s="26"/>
      <c r="B85" s="26"/>
      <c r="C85" s="27"/>
      <c r="D85" s="27"/>
      <c r="E85" s="127"/>
    </row>
    <row r="86" spans="1:5" s="7" customFormat="1" ht="20.25">
      <c r="A86" s="26"/>
      <c r="B86" s="26"/>
      <c r="C86" s="27"/>
      <c r="D86" s="27"/>
      <c r="E86" s="127"/>
    </row>
    <row r="87" spans="1:5" s="7" customFormat="1" ht="20.25">
      <c r="A87" s="26"/>
      <c r="B87" s="26"/>
      <c r="C87" s="27"/>
      <c r="D87" s="27"/>
      <c r="E87" s="127"/>
    </row>
    <row r="88" spans="1:5" s="7" customFormat="1" ht="20.25">
      <c r="A88" s="26"/>
      <c r="B88" s="26"/>
      <c r="C88" s="27"/>
      <c r="D88" s="27"/>
      <c r="E88" s="127"/>
    </row>
    <row r="89" spans="1:5" s="7" customFormat="1" ht="20.25">
      <c r="A89" s="26"/>
      <c r="B89" s="26"/>
      <c r="C89" s="27"/>
      <c r="D89" s="27"/>
      <c r="E89" s="127"/>
    </row>
    <row r="90" spans="1:5" s="7" customFormat="1" ht="20.25">
      <c r="A90" s="26"/>
      <c r="B90" s="26"/>
      <c r="C90" s="27"/>
      <c r="D90" s="27"/>
      <c r="E90" s="127"/>
    </row>
    <row r="91" spans="1:5" s="7" customFormat="1" ht="20.25">
      <c r="A91" s="26"/>
      <c r="B91" s="26"/>
      <c r="C91" s="27"/>
      <c r="D91" s="27"/>
      <c r="E91" s="127"/>
    </row>
    <row r="92" spans="1:5" s="7" customFormat="1" ht="20.25">
      <c r="A92" s="26"/>
      <c r="B92" s="26"/>
      <c r="C92" s="27"/>
      <c r="D92" s="27"/>
      <c r="E92" s="127"/>
    </row>
    <row r="93" spans="1:5" s="7" customFormat="1" ht="20.25">
      <c r="A93" s="26"/>
      <c r="B93" s="26"/>
      <c r="C93" s="27"/>
      <c r="D93" s="27"/>
      <c r="E93" s="127"/>
    </row>
    <row r="94" spans="1:5" s="7" customFormat="1" ht="20.25">
      <c r="A94" s="26"/>
      <c r="B94" s="26"/>
      <c r="C94" s="27"/>
      <c r="D94" s="27"/>
      <c r="E94" s="127"/>
    </row>
    <row r="95" spans="1:5" s="7" customFormat="1" ht="20.25">
      <c r="A95" s="26"/>
      <c r="B95" s="26"/>
      <c r="C95" s="27"/>
      <c r="D95" s="27"/>
      <c r="E95" s="127"/>
    </row>
    <row r="96" spans="1:5" s="7" customFormat="1" ht="20.25">
      <c r="A96" s="26"/>
      <c r="B96" s="26"/>
      <c r="C96" s="27"/>
      <c r="D96" s="27"/>
      <c r="E96" s="127"/>
    </row>
    <row r="97" spans="1:5" s="7" customFormat="1" ht="20.25">
      <c r="A97" s="26"/>
      <c r="B97" s="26"/>
      <c r="C97" s="27"/>
      <c r="D97" s="27"/>
      <c r="E97" s="127"/>
    </row>
    <row r="98" spans="1:5" s="7" customFormat="1" ht="20.25">
      <c r="A98" s="26"/>
      <c r="B98" s="26"/>
      <c r="C98" s="27"/>
      <c r="D98" s="27"/>
      <c r="E98" s="127"/>
    </row>
    <row r="99" spans="1:5" s="7" customFormat="1" ht="20.25">
      <c r="A99" s="26"/>
      <c r="B99" s="26"/>
      <c r="C99" s="27"/>
      <c r="D99" s="27"/>
      <c r="E99" s="127"/>
    </row>
    <row r="100" spans="1:5" s="7" customFormat="1" ht="20.25">
      <c r="A100" s="26"/>
      <c r="B100" s="26"/>
      <c r="C100" s="27"/>
      <c r="D100" s="27"/>
      <c r="E100" s="127"/>
    </row>
    <row r="101" spans="1:5" s="7" customFormat="1" ht="20.25">
      <c r="A101" s="26"/>
      <c r="B101" s="26"/>
      <c r="C101" s="27"/>
      <c r="D101" s="27"/>
      <c r="E101" s="127"/>
    </row>
    <row r="102" spans="1:5" s="7" customFormat="1" ht="20.25">
      <c r="A102" s="26"/>
      <c r="B102" s="26"/>
      <c r="C102" s="27"/>
      <c r="D102" s="27"/>
      <c r="E102" s="127"/>
    </row>
    <row r="103" spans="1:5" s="7" customFormat="1" ht="20.25">
      <c r="A103" s="26"/>
      <c r="B103" s="26"/>
      <c r="C103" s="27"/>
      <c r="D103" s="27"/>
      <c r="E103" s="127"/>
    </row>
    <row r="104" spans="1:5" s="7" customFormat="1" ht="20.25">
      <c r="A104" s="26"/>
      <c r="B104" s="26"/>
      <c r="C104" s="27"/>
      <c r="D104" s="27"/>
      <c r="E104" s="127"/>
    </row>
    <row r="105" spans="1:5" s="7" customFormat="1" ht="20.25">
      <c r="A105" s="26"/>
      <c r="B105" s="26"/>
      <c r="C105" s="27"/>
      <c r="D105" s="27"/>
      <c r="E105" s="127"/>
    </row>
    <row r="106" spans="1:5" s="7" customFormat="1" ht="20.25">
      <c r="A106" s="26"/>
      <c r="B106" s="26"/>
      <c r="C106" s="27"/>
      <c r="D106" s="27"/>
      <c r="E106" s="127"/>
    </row>
    <row r="107" spans="1:5" s="7" customFormat="1" ht="20.25">
      <c r="A107" s="26"/>
      <c r="B107" s="26"/>
      <c r="C107" s="27"/>
      <c r="D107" s="27"/>
      <c r="E107" s="127"/>
    </row>
    <row r="108" spans="1:5" s="7" customFormat="1" ht="20.25">
      <c r="A108" s="26"/>
      <c r="B108" s="26"/>
      <c r="C108" s="27"/>
      <c r="D108" s="27"/>
      <c r="E108" s="127"/>
    </row>
    <row r="109" spans="1:5" s="7" customFormat="1" ht="20.25">
      <c r="A109" s="26"/>
      <c r="B109" s="26"/>
      <c r="C109" s="27"/>
      <c r="D109" s="27"/>
      <c r="E109" s="127"/>
    </row>
    <row r="110" spans="1:5" s="7" customFormat="1" ht="20.25">
      <c r="A110" s="26"/>
      <c r="B110" s="26"/>
      <c r="C110" s="27"/>
      <c r="D110" s="27"/>
      <c r="E110" s="127"/>
    </row>
    <row r="111" spans="1:5" s="7" customFormat="1" ht="20.25">
      <c r="A111" s="26"/>
      <c r="B111" s="26"/>
      <c r="C111" s="27"/>
      <c r="D111" s="27"/>
      <c r="E111" s="127"/>
    </row>
    <row r="112" spans="1:5" s="7" customFormat="1" ht="20.25">
      <c r="A112" s="26"/>
      <c r="B112" s="26"/>
      <c r="C112" s="27"/>
      <c r="D112" s="27"/>
      <c r="E112" s="127"/>
    </row>
    <row r="113" spans="1:5" s="7" customFormat="1" ht="20.25">
      <c r="A113" s="26"/>
      <c r="B113" s="26"/>
      <c r="C113" s="27"/>
      <c r="D113" s="27"/>
      <c r="E113" s="127"/>
    </row>
    <row r="114" spans="1:5" s="7" customFormat="1" ht="20.25">
      <c r="A114" s="26"/>
      <c r="B114" s="26"/>
      <c r="C114" s="27"/>
      <c r="D114" s="27"/>
      <c r="E114" s="127"/>
    </row>
    <row r="115" spans="1:5" s="7" customFormat="1" ht="20.25">
      <c r="A115" s="26"/>
      <c r="B115" s="26"/>
      <c r="C115" s="27"/>
      <c r="D115" s="27"/>
      <c r="E115" s="127"/>
    </row>
    <row r="116" spans="1:5" s="7" customFormat="1" ht="20.25">
      <c r="A116" s="26"/>
      <c r="B116" s="26"/>
      <c r="C116" s="27"/>
      <c r="D116" s="27"/>
      <c r="E116" s="127"/>
    </row>
    <row r="117" spans="1:5" s="7" customFormat="1" ht="20.25">
      <c r="A117" s="26"/>
      <c r="B117" s="26"/>
      <c r="C117" s="27"/>
      <c r="D117" s="27"/>
      <c r="E117" s="127"/>
    </row>
    <row r="118" spans="1:5" s="7" customFormat="1" ht="20.25">
      <c r="A118" s="26"/>
      <c r="B118" s="26"/>
      <c r="C118" s="27"/>
      <c r="D118" s="27"/>
      <c r="E118" s="127"/>
    </row>
    <row r="119" spans="1:5" s="7" customFormat="1" ht="20.25">
      <c r="A119" s="26"/>
      <c r="B119" s="26"/>
      <c r="C119" s="27"/>
      <c r="D119" s="27"/>
      <c r="E119" s="127"/>
    </row>
    <row r="120" spans="1:5" s="7" customFormat="1" ht="20.25">
      <c r="A120" s="26"/>
      <c r="B120" s="26"/>
      <c r="C120" s="27"/>
      <c r="D120" s="27"/>
      <c r="E120" s="127"/>
    </row>
    <row r="121" spans="1:5" s="7" customFormat="1" ht="20.25">
      <c r="A121" s="26"/>
      <c r="B121" s="26"/>
      <c r="C121" s="27"/>
      <c r="D121" s="27"/>
      <c r="E121" s="127"/>
    </row>
    <row r="122" spans="1:5" s="7" customFormat="1" ht="20.25">
      <c r="A122" s="26"/>
      <c r="B122" s="26"/>
      <c r="C122" s="27"/>
      <c r="D122" s="27"/>
      <c r="E122" s="127"/>
    </row>
    <row r="123" spans="1:5" s="7" customFormat="1" ht="20.25">
      <c r="A123" s="26"/>
      <c r="B123" s="26"/>
      <c r="C123" s="27"/>
      <c r="D123" s="27"/>
      <c r="E123" s="127"/>
    </row>
    <row r="124" spans="1:5" s="7" customFormat="1" ht="20.25">
      <c r="A124" s="26"/>
      <c r="B124" s="26"/>
      <c r="C124" s="27"/>
      <c r="D124" s="27"/>
      <c r="E124" s="127"/>
    </row>
    <row r="125" spans="1:5" s="7" customFormat="1" ht="20.25">
      <c r="A125" s="26"/>
      <c r="B125" s="26"/>
      <c r="C125" s="27"/>
      <c r="D125" s="27"/>
      <c r="E125" s="127"/>
    </row>
    <row r="126" spans="1:5" s="7" customFormat="1" ht="20.25">
      <c r="A126" s="26"/>
      <c r="B126" s="26"/>
      <c r="C126" s="27"/>
      <c r="D126" s="27"/>
      <c r="E126" s="127"/>
    </row>
    <row r="127" spans="1:5" s="7" customFormat="1" ht="20.25">
      <c r="A127" s="26"/>
      <c r="B127" s="26"/>
      <c r="C127" s="27"/>
      <c r="D127" s="27"/>
      <c r="E127" s="127"/>
    </row>
    <row r="128" spans="1:5" s="7" customFormat="1" ht="20.25">
      <c r="A128" s="26"/>
      <c r="B128" s="26"/>
      <c r="C128" s="27"/>
      <c r="D128" s="27"/>
      <c r="E128" s="127"/>
    </row>
    <row r="129" spans="1:5" s="7" customFormat="1" ht="20.25">
      <c r="A129" s="26"/>
      <c r="B129" s="26"/>
      <c r="C129" s="27"/>
      <c r="D129" s="27"/>
      <c r="E129" s="127"/>
    </row>
    <row r="130" spans="1:5" s="7" customFormat="1" ht="20.25">
      <c r="A130" s="26"/>
      <c r="B130" s="26"/>
      <c r="C130" s="27"/>
      <c r="D130" s="27"/>
      <c r="E130" s="127"/>
    </row>
    <row r="131" spans="1:5" s="7" customFormat="1" ht="20.25">
      <c r="A131" s="26"/>
      <c r="B131" s="26"/>
      <c r="C131" s="27"/>
      <c r="D131" s="27"/>
      <c r="E131" s="127"/>
    </row>
    <row r="132" spans="1:5" s="7" customFormat="1" ht="20.25">
      <c r="A132" s="26"/>
      <c r="B132" s="26"/>
      <c r="C132" s="27"/>
      <c r="D132" s="27"/>
      <c r="E132" s="127"/>
    </row>
    <row r="133" spans="1:5" s="7" customFormat="1" ht="20.25">
      <c r="A133" s="26"/>
      <c r="B133" s="26"/>
      <c r="C133" s="27"/>
      <c r="D133" s="27"/>
      <c r="E133" s="127"/>
    </row>
    <row r="134" spans="1:5" s="7" customFormat="1" ht="20.25">
      <c r="A134" s="26"/>
      <c r="B134" s="26"/>
      <c r="C134" s="27"/>
      <c r="D134" s="27"/>
      <c r="E134" s="127"/>
    </row>
    <row r="135" spans="1:5" s="7" customFormat="1" ht="20.25">
      <c r="A135" s="26"/>
      <c r="B135" s="26"/>
      <c r="C135" s="27"/>
      <c r="D135" s="27"/>
      <c r="E135" s="127"/>
    </row>
    <row r="136" spans="1:5" s="7" customFormat="1" ht="20.25">
      <c r="A136" s="26"/>
      <c r="B136" s="26"/>
      <c r="C136" s="27"/>
      <c r="D136" s="27"/>
      <c r="E136" s="127"/>
    </row>
    <row r="137" spans="1:5" s="7" customFormat="1" ht="20.25">
      <c r="A137" s="26"/>
      <c r="B137" s="26"/>
      <c r="C137" s="27"/>
      <c r="D137" s="27"/>
      <c r="E137" s="127"/>
    </row>
    <row r="138" spans="1:5" s="7" customFormat="1" ht="20.25">
      <c r="A138" s="26"/>
      <c r="B138" s="26"/>
      <c r="C138" s="27"/>
      <c r="D138" s="27"/>
      <c r="E138" s="127"/>
    </row>
    <row r="139" spans="1:5" s="7" customFormat="1" ht="20.25">
      <c r="A139" s="26"/>
      <c r="B139" s="26"/>
      <c r="C139" s="27"/>
      <c r="D139" s="27"/>
      <c r="E139" s="127"/>
    </row>
    <row r="140" spans="1:5" s="7" customFormat="1" ht="20.25">
      <c r="A140" s="26"/>
      <c r="B140" s="26"/>
      <c r="C140" s="27"/>
      <c r="D140" s="27"/>
      <c r="E140" s="127"/>
    </row>
    <row r="141" spans="1:5" s="7" customFormat="1" ht="20.25">
      <c r="A141" s="26"/>
      <c r="B141" s="26"/>
      <c r="C141" s="27"/>
      <c r="D141" s="27"/>
      <c r="E141" s="127"/>
    </row>
    <row r="142" spans="1:5" s="7" customFormat="1" ht="20.25">
      <c r="A142" s="26"/>
      <c r="B142" s="26"/>
      <c r="C142" s="27"/>
      <c r="D142" s="27"/>
      <c r="E142" s="127"/>
    </row>
    <row r="143" spans="1:5" s="7" customFormat="1" ht="20.25">
      <c r="A143" s="26"/>
      <c r="B143" s="26"/>
      <c r="C143" s="27"/>
      <c r="D143" s="27"/>
      <c r="E143" s="127"/>
    </row>
    <row r="144" spans="1:5" s="7" customFormat="1" ht="20.25">
      <c r="A144" s="26"/>
      <c r="B144" s="26"/>
      <c r="C144" s="27"/>
      <c r="D144" s="27"/>
      <c r="E144" s="127"/>
    </row>
    <row r="145" spans="1:5" s="7" customFormat="1" ht="20.25">
      <c r="A145" s="26"/>
      <c r="B145" s="26"/>
      <c r="C145" s="27"/>
      <c r="D145" s="27"/>
      <c r="E145" s="127"/>
    </row>
    <row r="146" spans="1:5" s="7" customFormat="1" ht="20.25">
      <c r="A146" s="26"/>
      <c r="B146" s="26"/>
      <c r="C146" s="27"/>
      <c r="D146" s="27"/>
      <c r="E146" s="127"/>
    </row>
    <row r="147" spans="1:5" s="7" customFormat="1" ht="20.25">
      <c r="A147" s="26"/>
      <c r="B147" s="26"/>
      <c r="C147" s="27"/>
      <c r="D147" s="27"/>
      <c r="E147" s="127"/>
    </row>
    <row r="148" spans="1:5" s="7" customFormat="1" ht="20.25">
      <c r="A148" s="26"/>
      <c r="B148" s="26"/>
      <c r="C148" s="27"/>
      <c r="D148" s="27"/>
      <c r="E148" s="127"/>
    </row>
    <row r="149" spans="1:5" s="7" customFormat="1" ht="20.25">
      <c r="A149" s="26"/>
      <c r="B149" s="26"/>
      <c r="C149" s="27"/>
      <c r="D149" s="27"/>
      <c r="E149" s="127"/>
    </row>
    <row r="150" spans="1:5" s="7" customFormat="1" ht="20.25">
      <c r="A150" s="26"/>
      <c r="B150" s="26"/>
      <c r="C150" s="27"/>
      <c r="D150" s="27"/>
      <c r="E150" s="127"/>
    </row>
    <row r="151" spans="1:5" s="7" customFormat="1" ht="20.25">
      <c r="A151" s="26"/>
      <c r="B151" s="26"/>
      <c r="C151" s="27"/>
      <c r="D151" s="27"/>
      <c r="E151" s="127"/>
    </row>
    <row r="152" spans="1:5" s="7" customFormat="1" ht="20.25">
      <c r="A152" s="26"/>
      <c r="B152" s="26"/>
      <c r="C152" s="27"/>
      <c r="D152" s="27"/>
      <c r="E152" s="127"/>
    </row>
    <row r="153" spans="1:5" s="7" customFormat="1" ht="20.25">
      <c r="A153" s="26"/>
      <c r="B153" s="26"/>
      <c r="C153" s="27"/>
      <c r="D153" s="27"/>
      <c r="E153" s="127"/>
    </row>
    <row r="154" spans="1:5" s="7" customFormat="1" ht="20.25">
      <c r="A154" s="26"/>
      <c r="B154" s="26"/>
      <c r="C154" s="27"/>
      <c r="D154" s="27"/>
      <c r="E154" s="127"/>
    </row>
    <row r="155" spans="1:5" s="7" customFormat="1" ht="20.25">
      <c r="A155" s="26"/>
      <c r="B155" s="26"/>
      <c r="C155" s="27"/>
      <c r="D155" s="27"/>
      <c r="E155" s="127"/>
    </row>
    <row r="156" spans="1:5" s="7" customFormat="1" ht="20.25">
      <c r="A156" s="26"/>
      <c r="B156" s="26"/>
      <c r="C156" s="27"/>
      <c r="D156" s="27"/>
      <c r="E156" s="127"/>
    </row>
    <row r="157" spans="1:5" s="7" customFormat="1" ht="20.25">
      <c r="A157" s="26"/>
      <c r="B157" s="26"/>
      <c r="C157" s="27"/>
      <c r="D157" s="27"/>
      <c r="E157" s="127"/>
    </row>
    <row r="158" spans="1:5" s="7" customFormat="1" ht="20.25">
      <c r="A158" s="26"/>
      <c r="B158" s="26"/>
      <c r="C158" s="27"/>
      <c r="D158" s="27"/>
      <c r="E158" s="127"/>
    </row>
    <row r="159" spans="1:5" s="7" customFormat="1" ht="20.25">
      <c r="A159" s="26"/>
      <c r="B159" s="26"/>
      <c r="C159" s="27"/>
      <c r="D159" s="27"/>
      <c r="E159" s="127"/>
    </row>
    <row r="160" spans="1:5" s="7" customFormat="1" ht="20.25">
      <c r="A160" s="26"/>
      <c r="B160" s="26"/>
      <c r="C160" s="27"/>
      <c r="D160" s="27"/>
      <c r="E160" s="127"/>
    </row>
    <row r="161" spans="1:5" s="7" customFormat="1" ht="20.25">
      <c r="A161" s="26"/>
      <c r="B161" s="26"/>
      <c r="C161" s="27"/>
      <c r="D161" s="27"/>
      <c r="E161" s="127"/>
    </row>
    <row r="162" spans="1:5" s="7" customFormat="1" ht="20.25">
      <c r="A162" s="26"/>
      <c r="B162" s="26"/>
      <c r="C162" s="27"/>
      <c r="D162" s="27"/>
      <c r="E162" s="127"/>
    </row>
    <row r="163" spans="1:5" s="7" customFormat="1" ht="20.25">
      <c r="A163" s="26"/>
      <c r="B163" s="26"/>
      <c r="C163" s="27"/>
      <c r="D163" s="27"/>
      <c r="E163" s="127"/>
    </row>
    <row r="164" spans="1:5" s="7" customFormat="1" ht="20.25">
      <c r="A164" s="26"/>
      <c r="B164" s="26"/>
      <c r="C164" s="27"/>
      <c r="D164" s="27"/>
      <c r="E164" s="127"/>
    </row>
    <row r="165" spans="1:5" s="7" customFormat="1" ht="20.25">
      <c r="A165" s="26"/>
      <c r="B165" s="26"/>
      <c r="C165" s="27"/>
      <c r="D165" s="27"/>
      <c r="E165" s="127"/>
    </row>
    <row r="166" spans="1:5" s="7" customFormat="1" ht="20.25">
      <c r="A166" s="26"/>
      <c r="B166" s="26"/>
      <c r="C166" s="27"/>
      <c r="D166" s="27"/>
      <c r="E166" s="127"/>
    </row>
    <row r="167" spans="1:5" s="7" customFormat="1" ht="20.25">
      <c r="A167" s="26"/>
      <c r="B167" s="26"/>
      <c r="C167" s="27"/>
      <c r="D167" s="27"/>
      <c r="E167" s="127"/>
    </row>
    <row r="168" spans="1:5" s="7" customFormat="1" ht="20.25">
      <c r="A168" s="26"/>
      <c r="B168" s="26"/>
      <c r="C168" s="27"/>
      <c r="D168" s="27"/>
      <c r="E168" s="127"/>
    </row>
    <row r="169" spans="1:5" s="7" customFormat="1" ht="20.25">
      <c r="A169" s="26"/>
      <c r="B169" s="26"/>
      <c r="C169" s="27"/>
      <c r="D169" s="27"/>
      <c r="E169" s="127"/>
    </row>
    <row r="170" spans="1:5" s="7" customFormat="1" ht="20.25">
      <c r="A170" s="26"/>
      <c r="B170" s="26"/>
      <c r="C170" s="27"/>
      <c r="D170" s="27"/>
      <c r="E170" s="127"/>
    </row>
    <row r="171" spans="1:5" s="7" customFormat="1" ht="20.25">
      <c r="A171" s="26"/>
      <c r="B171" s="26"/>
      <c r="C171" s="27"/>
      <c r="D171" s="27"/>
      <c r="E171" s="127"/>
    </row>
    <row r="172" spans="1:5" s="7" customFormat="1" ht="20.25">
      <c r="A172" s="26"/>
      <c r="B172" s="26"/>
      <c r="C172" s="27"/>
      <c r="D172" s="27"/>
      <c r="E172" s="127"/>
    </row>
    <row r="173" spans="1:5" s="7" customFormat="1" ht="20.25">
      <c r="A173" s="26"/>
      <c r="B173" s="26"/>
      <c r="C173" s="27"/>
      <c r="D173" s="27"/>
      <c r="E173" s="127"/>
    </row>
    <row r="174" spans="1:5" s="7" customFormat="1" ht="20.25">
      <c r="A174" s="26"/>
      <c r="B174" s="26"/>
      <c r="C174" s="27"/>
      <c r="D174" s="27"/>
      <c r="E174" s="127"/>
    </row>
    <row r="175" spans="1:5" s="7" customFormat="1" ht="20.25">
      <c r="A175" s="26"/>
      <c r="B175" s="26"/>
      <c r="C175" s="27"/>
      <c r="D175" s="27"/>
      <c r="E175" s="127"/>
    </row>
    <row r="176" spans="1:5" s="7" customFormat="1" ht="20.25">
      <c r="A176" s="26"/>
      <c r="B176" s="26"/>
      <c r="C176" s="27"/>
      <c r="D176" s="27"/>
      <c r="E176" s="127"/>
    </row>
    <row r="177" spans="1:5" s="7" customFormat="1" ht="20.25">
      <c r="A177" s="26"/>
      <c r="B177" s="26"/>
      <c r="C177" s="27"/>
      <c r="D177" s="27"/>
      <c r="E177" s="127"/>
    </row>
    <row r="178" spans="1:5" s="7" customFormat="1" ht="20.25">
      <c r="A178" s="26"/>
      <c r="B178" s="26"/>
      <c r="C178" s="27"/>
      <c r="D178" s="27"/>
      <c r="E178" s="127"/>
    </row>
    <row r="179" spans="1:5" s="7" customFormat="1" ht="20.25">
      <c r="A179" s="26"/>
      <c r="B179" s="26"/>
      <c r="C179" s="27"/>
      <c r="D179" s="27"/>
      <c r="E179" s="127"/>
    </row>
    <row r="180" spans="1:5" s="7" customFormat="1" ht="20.25">
      <c r="A180" s="26"/>
      <c r="B180" s="26"/>
      <c r="C180" s="27"/>
      <c r="D180" s="27"/>
      <c r="E180" s="127"/>
    </row>
    <row r="181" spans="1:5" s="7" customFormat="1" ht="20.25">
      <c r="A181" s="26"/>
      <c r="B181" s="26"/>
      <c r="C181" s="27"/>
      <c r="D181" s="27"/>
      <c r="E181" s="127"/>
    </row>
    <row r="182" spans="1:5" s="7" customFormat="1" ht="20.25">
      <c r="A182" s="26"/>
      <c r="B182" s="26"/>
      <c r="C182" s="27"/>
      <c r="D182" s="27"/>
      <c r="E182" s="127"/>
    </row>
    <row r="183" spans="1:5" s="7" customFormat="1" ht="20.25">
      <c r="A183" s="26"/>
      <c r="B183" s="26"/>
      <c r="C183" s="27"/>
      <c r="D183" s="27"/>
      <c r="E183" s="127"/>
    </row>
    <row r="184" spans="1:5" s="7" customFormat="1" ht="20.25">
      <c r="A184" s="26"/>
      <c r="B184" s="26"/>
      <c r="C184" s="27"/>
      <c r="D184" s="27"/>
      <c r="E184" s="127"/>
    </row>
    <row r="185" spans="1:5" s="7" customFormat="1" ht="20.25">
      <c r="A185" s="26"/>
      <c r="B185" s="26"/>
      <c r="C185" s="27"/>
      <c r="D185" s="27"/>
      <c r="E185" s="127"/>
    </row>
    <row r="186" spans="1:5" s="7" customFormat="1" ht="20.25">
      <c r="A186" s="26"/>
      <c r="B186" s="26"/>
      <c r="C186" s="27"/>
      <c r="D186" s="27"/>
      <c r="E186" s="127"/>
    </row>
    <row r="187" spans="1:5" s="7" customFormat="1" ht="20.25">
      <c r="A187" s="26"/>
      <c r="B187" s="26"/>
      <c r="C187" s="27"/>
      <c r="D187" s="27"/>
      <c r="E187" s="127"/>
    </row>
    <row r="188" spans="1:5" s="7" customFormat="1" ht="20.25">
      <c r="A188" s="26"/>
      <c r="B188" s="26"/>
      <c r="C188" s="27"/>
      <c r="D188" s="27"/>
      <c r="E188" s="127"/>
    </row>
    <row r="189" spans="1:5" s="7" customFormat="1" ht="20.25">
      <c r="A189" s="26"/>
      <c r="B189" s="26"/>
      <c r="C189" s="27"/>
      <c r="D189" s="27"/>
      <c r="E189" s="127"/>
    </row>
    <row r="190" spans="1:5" s="7" customFormat="1" ht="20.25">
      <c r="A190" s="26"/>
      <c r="B190" s="26"/>
      <c r="C190" s="27"/>
      <c r="D190" s="27"/>
      <c r="E190" s="127"/>
    </row>
    <row r="191" spans="1:5" s="7" customFormat="1" ht="20.25">
      <c r="A191" s="26"/>
      <c r="B191" s="26"/>
      <c r="C191" s="27"/>
      <c r="D191" s="27"/>
      <c r="E191" s="127"/>
    </row>
    <row r="192" spans="1:5" s="7" customFormat="1" ht="20.25">
      <c r="A192" s="26"/>
      <c r="B192" s="26"/>
      <c r="C192" s="27"/>
      <c r="D192" s="27"/>
      <c r="E192" s="127"/>
    </row>
    <row r="193" spans="1:5" s="7" customFormat="1" ht="20.25">
      <c r="A193" s="26"/>
      <c r="B193" s="26"/>
      <c r="C193" s="27"/>
      <c r="D193" s="27"/>
      <c r="E193" s="127"/>
    </row>
    <row r="194" spans="1:5" s="7" customFormat="1" ht="20.25">
      <c r="A194" s="26"/>
      <c r="B194" s="26"/>
      <c r="C194" s="27"/>
      <c r="D194" s="27"/>
      <c r="E194" s="127"/>
    </row>
    <row r="195" spans="1:5" s="7" customFormat="1" ht="20.25">
      <c r="A195" s="26"/>
      <c r="B195" s="26"/>
      <c r="C195" s="27"/>
      <c r="D195" s="27"/>
      <c r="E195" s="127"/>
    </row>
    <row r="196" spans="1:5" s="7" customFormat="1" ht="20.25">
      <c r="A196" s="26"/>
      <c r="B196" s="26"/>
      <c r="C196" s="27"/>
      <c r="D196" s="27"/>
      <c r="E196" s="127"/>
    </row>
    <row r="197" spans="1:5" s="7" customFormat="1" ht="20.25">
      <c r="A197" s="26"/>
      <c r="B197" s="26"/>
      <c r="C197" s="27"/>
      <c r="D197" s="27"/>
      <c r="E197" s="127"/>
    </row>
    <row r="198" spans="1:5" s="7" customFormat="1" ht="20.25">
      <c r="A198" s="26"/>
      <c r="B198" s="26"/>
      <c r="C198" s="27"/>
      <c r="D198" s="27"/>
      <c r="E198" s="127"/>
    </row>
    <row r="199" spans="1:5" s="7" customFormat="1" ht="20.25">
      <c r="A199" s="26"/>
      <c r="B199" s="26"/>
      <c r="C199" s="27"/>
      <c r="D199" s="27"/>
      <c r="E199" s="127"/>
    </row>
    <row r="200" spans="1:5" s="7" customFormat="1" ht="20.25">
      <c r="A200" s="26"/>
      <c r="B200" s="26"/>
      <c r="C200" s="27"/>
      <c r="D200" s="27"/>
      <c r="E200" s="127"/>
    </row>
    <row r="201" spans="1:5" s="7" customFormat="1" ht="20.25">
      <c r="A201" s="26"/>
      <c r="B201" s="26"/>
      <c r="C201" s="27"/>
      <c r="D201" s="27"/>
      <c r="E201" s="127"/>
    </row>
    <row r="202" spans="1:5" s="7" customFormat="1" ht="20.25">
      <c r="A202" s="26"/>
      <c r="B202" s="26"/>
      <c r="C202" s="27"/>
      <c r="D202" s="27"/>
      <c r="E202" s="127"/>
    </row>
    <row r="203" spans="1:5" s="7" customFormat="1" ht="20.25">
      <c r="A203" s="26"/>
      <c r="B203" s="26"/>
      <c r="C203" s="27"/>
      <c r="D203" s="27"/>
      <c r="E203" s="127"/>
    </row>
    <row r="204" spans="1:5" s="7" customFormat="1" ht="20.25">
      <c r="A204" s="26"/>
      <c r="B204" s="26"/>
      <c r="C204" s="27"/>
      <c r="D204" s="27"/>
      <c r="E204" s="127"/>
    </row>
    <row r="205" spans="1:5" s="7" customFormat="1" ht="20.25">
      <c r="A205" s="26"/>
      <c r="B205" s="26"/>
      <c r="C205" s="27"/>
      <c r="D205" s="27"/>
      <c r="E205" s="127"/>
    </row>
    <row r="206" spans="1:5" s="7" customFormat="1" ht="20.25">
      <c r="A206" s="26"/>
      <c r="B206" s="26"/>
      <c r="C206" s="27"/>
      <c r="D206" s="27"/>
      <c r="E206" s="127"/>
    </row>
    <row r="207" spans="1:5" s="7" customFormat="1" ht="20.25">
      <c r="A207" s="26"/>
      <c r="B207" s="26"/>
      <c r="C207" s="27"/>
      <c r="D207" s="27"/>
      <c r="E207" s="127"/>
    </row>
    <row r="208" spans="1:5" s="7" customFormat="1" ht="20.25">
      <c r="A208" s="26"/>
      <c r="B208" s="26"/>
      <c r="C208" s="27"/>
      <c r="D208" s="27"/>
      <c r="E208" s="127"/>
    </row>
    <row r="209" spans="1:5" s="7" customFormat="1" ht="20.25">
      <c r="A209" s="26"/>
      <c r="B209" s="26"/>
      <c r="C209" s="27"/>
      <c r="D209" s="27"/>
      <c r="E209" s="127"/>
    </row>
    <row r="210" spans="1:5" s="7" customFormat="1" ht="20.25">
      <c r="A210" s="26"/>
      <c r="B210" s="26"/>
      <c r="C210" s="27"/>
      <c r="D210" s="27"/>
      <c r="E210" s="127"/>
    </row>
    <row r="211" spans="1:5" s="7" customFormat="1" ht="20.25">
      <c r="A211" s="26"/>
      <c r="B211" s="26"/>
      <c r="C211" s="27"/>
      <c r="D211" s="27"/>
      <c r="E211" s="127"/>
    </row>
    <row r="212" spans="1:5" s="7" customFormat="1" ht="20.25">
      <c r="A212" s="26"/>
      <c r="B212" s="26"/>
      <c r="C212" s="27"/>
      <c r="D212" s="27"/>
      <c r="E212" s="127"/>
    </row>
    <row r="213" spans="1:5" s="7" customFormat="1" ht="20.25">
      <c r="A213" s="26"/>
      <c r="B213" s="26"/>
      <c r="C213" s="27"/>
      <c r="D213" s="27"/>
      <c r="E213" s="127"/>
    </row>
    <row r="214" spans="1:5" s="7" customFormat="1" ht="20.25">
      <c r="A214" s="26"/>
      <c r="B214" s="26"/>
      <c r="C214" s="27"/>
      <c r="D214" s="27"/>
      <c r="E214" s="127"/>
    </row>
    <row r="215" spans="1:5" s="7" customFormat="1" ht="20.25">
      <c r="A215" s="26"/>
      <c r="B215" s="26"/>
      <c r="C215" s="27"/>
      <c r="D215" s="27"/>
      <c r="E215" s="127"/>
    </row>
    <row r="216" spans="1:5" s="7" customFormat="1" ht="20.25">
      <c r="A216" s="26"/>
      <c r="B216" s="26"/>
      <c r="C216" s="27"/>
      <c r="D216" s="27"/>
      <c r="E216" s="127"/>
    </row>
    <row r="217" spans="1:5" s="7" customFormat="1" ht="20.25">
      <c r="A217" s="26"/>
      <c r="B217" s="26"/>
      <c r="C217" s="27"/>
      <c r="D217" s="27"/>
      <c r="E217" s="127"/>
    </row>
    <row r="218" spans="1:5" s="7" customFormat="1" ht="20.25">
      <c r="A218" s="26"/>
      <c r="B218" s="26"/>
      <c r="C218" s="27"/>
      <c r="D218" s="27"/>
      <c r="E218" s="127"/>
    </row>
    <row r="219" spans="1:5" s="7" customFormat="1" ht="20.25">
      <c r="A219" s="26"/>
      <c r="B219" s="26"/>
      <c r="C219" s="27"/>
      <c r="D219" s="27"/>
      <c r="E219" s="127"/>
    </row>
    <row r="220" spans="1:5" s="7" customFormat="1" ht="20.25">
      <c r="A220" s="26"/>
      <c r="B220" s="26"/>
      <c r="C220" s="27"/>
      <c r="D220" s="27"/>
      <c r="E220" s="127"/>
    </row>
    <row r="221" spans="1:5" s="7" customFormat="1" ht="20.25">
      <c r="A221" s="26"/>
      <c r="B221" s="26"/>
      <c r="C221" s="27"/>
      <c r="D221" s="27"/>
      <c r="E221" s="127"/>
    </row>
    <row r="222" spans="1:5" s="7" customFormat="1" ht="20.25">
      <c r="A222" s="26"/>
      <c r="B222" s="26"/>
      <c r="C222" s="27"/>
      <c r="D222" s="27"/>
      <c r="E222" s="127"/>
    </row>
    <row r="223" spans="1:5" s="7" customFormat="1" ht="20.25">
      <c r="A223" s="26"/>
      <c r="B223" s="26"/>
      <c r="C223" s="27"/>
      <c r="D223" s="27"/>
      <c r="E223" s="127"/>
    </row>
    <row r="224" spans="1:5" s="7" customFormat="1" ht="20.25">
      <c r="A224" s="26"/>
      <c r="B224" s="26"/>
      <c r="C224" s="27"/>
      <c r="D224" s="27"/>
      <c r="E224" s="127"/>
    </row>
    <row r="225" spans="1:7" s="7" customFormat="1" ht="20.25">
      <c r="A225" s="26"/>
      <c r="B225" s="26"/>
      <c r="C225" s="27"/>
      <c r="D225" s="27"/>
      <c r="E225" s="127"/>
    </row>
    <row r="226" spans="1:7" s="7" customFormat="1" ht="20.25">
      <c r="A226" s="26"/>
      <c r="B226" s="26"/>
      <c r="C226" s="27"/>
      <c r="D226" s="27"/>
      <c r="E226" s="127"/>
    </row>
    <row r="227" spans="1:7" s="7" customFormat="1" ht="20.25">
      <c r="A227" s="26"/>
      <c r="B227" s="26"/>
      <c r="C227" s="27"/>
      <c r="D227" s="27"/>
      <c r="E227" s="127"/>
    </row>
    <row r="228" spans="1:7" s="7" customFormat="1" ht="20.25">
      <c r="A228" s="26"/>
      <c r="B228" s="26"/>
      <c r="C228" s="27"/>
      <c r="D228" s="27"/>
      <c r="E228" s="127"/>
    </row>
    <row r="229" spans="1:7" s="7" customFormat="1" ht="20.25">
      <c r="A229" s="26"/>
      <c r="B229" s="26"/>
      <c r="C229" s="27"/>
      <c r="D229" s="27"/>
      <c r="E229" s="127"/>
    </row>
    <row r="230" spans="1:7" s="7" customFormat="1" ht="20.25">
      <c r="A230" s="26"/>
      <c r="B230" s="26"/>
      <c r="C230" s="27"/>
      <c r="D230" s="27"/>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457</v>
      </c>
      <c r="C237" s="31" t="s">
        <v>458</v>
      </c>
      <c r="D237" t="s">
        <v>457</v>
      </c>
      <c r="E237" s="120" t="s">
        <v>458</v>
      </c>
    </row>
    <row r="238" spans="1:7" ht="21">
      <c r="A238" s="7"/>
      <c r="B238" s="32" t="s">
        <v>459</v>
      </c>
      <c r="C238" s="32" t="s">
        <v>460</v>
      </c>
      <c r="D238" t="s">
        <v>459</v>
      </c>
      <c r="F238" t="s">
        <v>459</v>
      </c>
      <c r="G238" t="e">
        <f>IF(NOT(ISERROR(MATCH(F238,_xlfn.ANCHORARRAY(B249),0))),#REF!&amp;"Por favor no seleccionar los criterios de impacto",F238)</f>
        <v>#REF!</v>
      </c>
    </row>
    <row r="239" spans="1:7" ht="21">
      <c r="A239" s="7"/>
      <c r="B239" s="32" t="s">
        <v>459</v>
      </c>
      <c r="C239" s="32" t="s">
        <v>413</v>
      </c>
      <c r="E239" s="120" t="s">
        <v>460</v>
      </c>
    </row>
    <row r="240" spans="1:7" ht="21">
      <c r="A240" s="7"/>
      <c r="B240" s="32" t="s">
        <v>459</v>
      </c>
      <c r="C240" s="32" t="s">
        <v>416</v>
      </c>
      <c r="E240" s="120" t="s">
        <v>413</v>
      </c>
    </row>
    <row r="241" spans="1:5" ht="21">
      <c r="A241" s="7"/>
      <c r="B241" s="32" t="s">
        <v>459</v>
      </c>
      <c r="C241" s="32" t="s">
        <v>420</v>
      </c>
      <c r="E241" s="120" t="s">
        <v>416</v>
      </c>
    </row>
    <row r="242" spans="1:5" ht="21">
      <c r="A242" s="7"/>
      <c r="B242" s="32" t="s">
        <v>459</v>
      </c>
      <c r="C242" s="32" t="s">
        <v>424</v>
      </c>
      <c r="E242" s="120" t="s">
        <v>420</v>
      </c>
    </row>
    <row r="243" spans="1:5" ht="21">
      <c r="A243" s="7"/>
      <c r="B243" s="32" t="s">
        <v>407</v>
      </c>
      <c r="C243" s="32" t="s">
        <v>411</v>
      </c>
      <c r="E243" s="120" t="s">
        <v>424</v>
      </c>
    </row>
    <row r="244" spans="1:5" ht="21">
      <c r="A244" s="7"/>
      <c r="B244" s="32" t="s">
        <v>407</v>
      </c>
      <c r="C244" s="32" t="s">
        <v>461</v>
      </c>
      <c r="D244" t="s">
        <v>407</v>
      </c>
    </row>
    <row r="245" spans="1:5" ht="21">
      <c r="A245" s="7"/>
      <c r="B245" s="32" t="s">
        <v>407</v>
      </c>
      <c r="C245" s="32" t="s">
        <v>417</v>
      </c>
      <c r="E245" s="120" t="s">
        <v>411</v>
      </c>
    </row>
    <row r="246" spans="1:5" ht="21">
      <c r="A246" s="7"/>
      <c r="B246" s="32" t="s">
        <v>407</v>
      </c>
      <c r="C246" s="32" t="s">
        <v>462</v>
      </c>
      <c r="E246" s="120" t="s">
        <v>461</v>
      </c>
    </row>
    <row r="247" spans="1:5" ht="21">
      <c r="A247" s="7"/>
      <c r="B247" s="32" t="s">
        <v>407</v>
      </c>
      <c r="C247" s="32" t="s">
        <v>425</v>
      </c>
      <c r="E247" s="120" t="s">
        <v>417</v>
      </c>
    </row>
    <row r="248" spans="1:5">
      <c r="A248" s="7"/>
      <c r="B248" s="33"/>
      <c r="C248" s="33"/>
      <c r="E248" s="120" t="s">
        <v>462</v>
      </c>
    </row>
    <row r="249" spans="1:5">
      <c r="A249" s="7"/>
      <c r="B249" s="33" t="str" cm="1">
        <f t="array" ref="B249:B251">_xlfn.UNIQUE(Tabla1[[#All],[Criterios]])</f>
        <v>Criterios</v>
      </c>
      <c r="C249" s="33"/>
      <c r="E249" s="120" t="s">
        <v>425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8" t="s">
        <v>463</v>
      </c>
      <c r="C1" s="379"/>
      <c r="D1" s="379"/>
      <c r="E1" s="379"/>
      <c r="F1" s="380"/>
    </row>
    <row r="2" spans="2:11" ht="16.5" thickBot="1">
      <c r="B2" s="36"/>
      <c r="C2" s="36"/>
      <c r="D2" s="36"/>
      <c r="E2" s="36"/>
      <c r="F2" s="36"/>
      <c r="I2" s="130"/>
      <c r="J2" s="144" t="s">
        <v>464</v>
      </c>
      <c r="K2" s="144" t="s">
        <v>317</v>
      </c>
    </row>
    <row r="3" spans="2:11" ht="16.5" thickBot="1">
      <c r="B3" s="381" t="s">
        <v>465</v>
      </c>
      <c r="C3" s="382"/>
      <c r="D3" s="382"/>
      <c r="E3" s="37" t="s">
        <v>466</v>
      </c>
      <c r="F3" s="38" t="s">
        <v>467</v>
      </c>
      <c r="I3" s="143" t="s">
        <v>316</v>
      </c>
      <c r="J3" s="134">
        <v>0.5</v>
      </c>
      <c r="K3" s="134">
        <v>0.45</v>
      </c>
    </row>
    <row r="4" spans="2:11" ht="31.5">
      <c r="B4" s="383" t="s">
        <v>468</v>
      </c>
      <c r="C4" s="385" t="s">
        <v>301</v>
      </c>
      <c r="D4" s="39" t="s">
        <v>316</v>
      </c>
      <c r="E4" s="40" t="s">
        <v>469</v>
      </c>
      <c r="F4" s="41">
        <v>0.25</v>
      </c>
      <c r="I4" s="144" t="s">
        <v>470</v>
      </c>
      <c r="J4" s="134">
        <v>0.4</v>
      </c>
      <c r="K4" s="134">
        <v>0.35</v>
      </c>
    </row>
    <row r="5" spans="2:11" ht="47.25">
      <c r="B5" s="384"/>
      <c r="C5" s="386"/>
      <c r="D5" s="42" t="s">
        <v>470</v>
      </c>
      <c r="E5" s="43" t="s">
        <v>471</v>
      </c>
      <c r="F5" s="44">
        <v>0.15</v>
      </c>
      <c r="I5" s="144" t="s">
        <v>333</v>
      </c>
      <c r="J5" s="134">
        <v>0.35</v>
      </c>
      <c r="K5" s="134">
        <v>0.3</v>
      </c>
    </row>
    <row r="6" spans="2:11" ht="47.25">
      <c r="B6" s="384"/>
      <c r="C6" s="386"/>
      <c r="D6" s="42" t="s">
        <v>333</v>
      </c>
      <c r="E6" s="43" t="s">
        <v>472</v>
      </c>
      <c r="F6" s="44">
        <v>0.1</v>
      </c>
    </row>
    <row r="7" spans="2:11" ht="63">
      <c r="B7" s="384"/>
      <c r="C7" s="386" t="s">
        <v>302</v>
      </c>
      <c r="D7" s="42" t="s">
        <v>464</v>
      </c>
      <c r="E7" s="43" t="s">
        <v>473</v>
      </c>
      <c r="F7" s="44">
        <v>0.25</v>
      </c>
      <c r="G7" s="131"/>
    </row>
    <row r="8" spans="2:11" ht="31.5">
      <c r="B8" s="384"/>
      <c r="C8" s="386"/>
      <c r="D8" s="42" t="s">
        <v>317</v>
      </c>
      <c r="E8" s="43" t="s">
        <v>474</v>
      </c>
      <c r="F8" s="44">
        <v>0.2</v>
      </c>
      <c r="G8" s="131"/>
    </row>
    <row r="9" spans="2:11" ht="47.25">
      <c r="B9" s="384" t="s">
        <v>475</v>
      </c>
      <c r="C9" s="386" t="s">
        <v>304</v>
      </c>
      <c r="D9" s="42" t="s">
        <v>318</v>
      </c>
      <c r="E9" s="43" t="s">
        <v>476</v>
      </c>
      <c r="F9" s="45" t="s">
        <v>477</v>
      </c>
    </row>
    <row r="10" spans="2:11" ht="63">
      <c r="B10" s="384"/>
      <c r="C10" s="386"/>
      <c r="D10" s="42" t="s">
        <v>478</v>
      </c>
      <c r="E10" s="43" t="s">
        <v>479</v>
      </c>
      <c r="F10" s="45" t="s">
        <v>477</v>
      </c>
    </row>
    <row r="11" spans="2:11" ht="47.25">
      <c r="B11" s="384"/>
      <c r="C11" s="386" t="s">
        <v>305</v>
      </c>
      <c r="D11" s="42" t="s">
        <v>319</v>
      </c>
      <c r="E11" s="43" t="s">
        <v>480</v>
      </c>
      <c r="F11" s="45" t="s">
        <v>477</v>
      </c>
    </row>
    <row r="12" spans="2:11" ht="47.25">
      <c r="B12" s="384"/>
      <c r="C12" s="386"/>
      <c r="D12" s="42" t="s">
        <v>334</v>
      </c>
      <c r="E12" s="43" t="s">
        <v>481</v>
      </c>
      <c r="F12" s="45" t="s">
        <v>477</v>
      </c>
    </row>
    <row r="13" spans="2:11" ht="31.5">
      <c r="B13" s="384"/>
      <c r="C13" s="386" t="s">
        <v>306</v>
      </c>
      <c r="D13" s="42" t="s">
        <v>320</v>
      </c>
      <c r="E13" s="43" t="s">
        <v>482</v>
      </c>
      <c r="F13" s="45" t="s">
        <v>477</v>
      </c>
    </row>
    <row r="14" spans="2:11" ht="32.25" thickBot="1">
      <c r="B14" s="387"/>
      <c r="C14" s="388"/>
      <c r="D14" s="46" t="s">
        <v>483</v>
      </c>
      <c r="E14" s="47" t="s">
        <v>484</v>
      </c>
      <c r="F14" s="48" t="s">
        <v>477</v>
      </c>
    </row>
    <row r="15" spans="2:11" ht="49.5" customHeight="1">
      <c r="B15" s="377" t="s">
        <v>485</v>
      </c>
      <c r="C15" s="377"/>
      <c r="D15" s="377"/>
      <c r="E15" s="377"/>
      <c r="F15" s="37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8" t="s">
        <v>486</v>
      </c>
      <c r="C4" s="418"/>
      <c r="D4" s="418"/>
      <c r="E4" s="418"/>
      <c r="F4" s="418"/>
      <c r="G4" s="418"/>
      <c r="H4" s="418"/>
      <c r="I4" s="418"/>
      <c r="J4" s="419" t="s">
        <v>225</v>
      </c>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T4" s="420" t="s">
        <v>259</v>
      </c>
      <c r="AU4" s="420"/>
    </row>
    <row r="5" spans="2:47">
      <c r="B5" s="418"/>
      <c r="C5" s="418"/>
      <c r="D5" s="418"/>
      <c r="E5" s="418"/>
      <c r="F5" s="418"/>
      <c r="G5" s="418"/>
      <c r="H5" s="418"/>
      <c r="I5" s="418"/>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T5" s="420"/>
      <c r="AU5" s="420"/>
    </row>
    <row r="6" spans="2:47">
      <c r="B6" s="418"/>
      <c r="C6" s="418"/>
      <c r="D6" s="418"/>
      <c r="E6" s="418"/>
      <c r="F6" s="418"/>
      <c r="G6" s="418"/>
      <c r="H6" s="418"/>
      <c r="I6" s="418"/>
      <c r="J6" s="419"/>
      <c r="K6" s="419"/>
      <c r="L6" s="419"/>
      <c r="M6" s="419"/>
      <c r="N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T6" s="420"/>
      <c r="AU6" s="420"/>
    </row>
    <row r="7" spans="2:47" ht="15.75" thickBot="1"/>
    <row r="8" spans="2:47" ht="15.75">
      <c r="B8" s="421" t="s">
        <v>323</v>
      </c>
      <c r="C8" s="421"/>
      <c r="D8" s="422"/>
      <c r="E8" s="389" t="s">
        <v>487</v>
      </c>
      <c r="F8" s="390"/>
      <c r="G8" s="390"/>
      <c r="H8" s="390"/>
      <c r="I8" s="391"/>
      <c r="J8" s="50" t="s">
        <v>488</v>
      </c>
      <c r="K8" s="51" t="s">
        <v>488</v>
      </c>
      <c r="L8" s="51" t="s">
        <v>488</v>
      </c>
      <c r="M8" s="51" t="s">
        <v>488</v>
      </c>
      <c r="N8" s="51" t="s">
        <v>488</v>
      </c>
      <c r="O8" s="52" t="s">
        <v>488</v>
      </c>
      <c r="P8" s="50" t="s">
        <v>488</v>
      </c>
      <c r="Q8" s="51" t="s">
        <v>488</v>
      </c>
      <c r="R8" s="51" t="s">
        <v>488</v>
      </c>
      <c r="S8" s="51" t="s">
        <v>488</v>
      </c>
      <c r="T8" s="51" t="s">
        <v>488</v>
      </c>
      <c r="U8" s="52" t="s">
        <v>488</v>
      </c>
      <c r="V8" s="50" t="s">
        <v>488</v>
      </c>
      <c r="W8" s="51" t="s">
        <v>488</v>
      </c>
      <c r="X8" s="51" t="s">
        <v>488</v>
      </c>
      <c r="Y8" s="51" t="s">
        <v>488</v>
      </c>
      <c r="Z8" s="51" t="s">
        <v>488</v>
      </c>
      <c r="AA8" s="52" t="s">
        <v>488</v>
      </c>
      <c r="AB8" s="50" t="s">
        <v>488</v>
      </c>
      <c r="AC8" s="51" t="s">
        <v>488</v>
      </c>
      <c r="AD8" s="51" t="s">
        <v>488</v>
      </c>
      <c r="AE8" s="51" t="s">
        <v>488</v>
      </c>
      <c r="AF8" s="51" t="s">
        <v>488</v>
      </c>
      <c r="AG8" s="52" t="s">
        <v>488</v>
      </c>
      <c r="AH8" s="53" t="s">
        <v>488</v>
      </c>
      <c r="AI8" s="54" t="s">
        <v>488</v>
      </c>
      <c r="AJ8" s="54" t="s">
        <v>488</v>
      </c>
      <c r="AK8" s="54" t="s">
        <v>488</v>
      </c>
      <c r="AL8" s="54" t="s">
        <v>488</v>
      </c>
      <c r="AN8" s="423" t="s">
        <v>489</v>
      </c>
      <c r="AO8" s="424"/>
      <c r="AP8" s="424"/>
      <c r="AQ8" s="424"/>
      <c r="AR8" s="424"/>
      <c r="AS8" s="425"/>
      <c r="AT8" s="407" t="s">
        <v>490</v>
      </c>
      <c r="AU8" s="407"/>
    </row>
    <row r="9" spans="2:47" ht="15.75">
      <c r="B9" s="421"/>
      <c r="C9" s="421"/>
      <c r="D9" s="422"/>
      <c r="E9" s="395"/>
      <c r="F9" s="393"/>
      <c r="G9" s="393"/>
      <c r="H9" s="393"/>
      <c r="I9" s="394"/>
      <c r="J9" s="55" t="s">
        <v>488</v>
      </c>
      <c r="K9" s="56" t="s">
        <v>488</v>
      </c>
      <c r="L9" s="56" t="s">
        <v>488</v>
      </c>
      <c r="M9" s="56" t="s">
        <v>488</v>
      </c>
      <c r="N9" s="56" t="s">
        <v>488</v>
      </c>
      <c r="O9" s="57" t="s">
        <v>488</v>
      </c>
      <c r="P9" s="55" t="s">
        <v>488</v>
      </c>
      <c r="Q9" s="56" t="s">
        <v>488</v>
      </c>
      <c r="R9" s="56" t="s">
        <v>488</v>
      </c>
      <c r="S9" s="56" t="s">
        <v>488</v>
      </c>
      <c r="T9" s="56" t="s">
        <v>488</v>
      </c>
      <c r="U9" s="57" t="s">
        <v>488</v>
      </c>
      <c r="V9" s="55" t="s">
        <v>488</v>
      </c>
      <c r="W9" s="56" t="s">
        <v>488</v>
      </c>
      <c r="X9" s="56" t="s">
        <v>488</v>
      </c>
      <c r="Y9" s="56" t="s">
        <v>488</v>
      </c>
      <c r="Z9" s="56" t="s">
        <v>488</v>
      </c>
      <c r="AA9" s="57" t="s">
        <v>488</v>
      </c>
      <c r="AB9" s="55" t="s">
        <v>488</v>
      </c>
      <c r="AC9" s="56" t="s">
        <v>488</v>
      </c>
      <c r="AD9" s="56" t="s">
        <v>488</v>
      </c>
      <c r="AE9" s="56" t="s">
        <v>488</v>
      </c>
      <c r="AF9" s="56" t="s">
        <v>488</v>
      </c>
      <c r="AG9" s="57" t="s">
        <v>488</v>
      </c>
      <c r="AH9" s="58" t="s">
        <v>488</v>
      </c>
      <c r="AI9" s="59" t="s">
        <v>488</v>
      </c>
      <c r="AJ9" s="59" t="s">
        <v>488</v>
      </c>
      <c r="AK9" s="59" t="s">
        <v>488</v>
      </c>
      <c r="AL9" s="59" t="s">
        <v>488</v>
      </c>
      <c r="AN9" s="426"/>
      <c r="AO9" s="427"/>
      <c r="AP9" s="427"/>
      <c r="AQ9" s="427"/>
      <c r="AR9" s="427"/>
      <c r="AS9" s="428"/>
      <c r="AT9" s="407"/>
      <c r="AU9" s="407"/>
    </row>
    <row r="10" spans="2:47" ht="15.75">
      <c r="B10" s="421"/>
      <c r="C10" s="421"/>
      <c r="D10" s="422"/>
      <c r="E10" s="395"/>
      <c r="F10" s="393"/>
      <c r="G10" s="393"/>
      <c r="H10" s="393"/>
      <c r="I10" s="394"/>
      <c r="J10" s="55" t="s">
        <v>488</v>
      </c>
      <c r="K10" s="56" t="s">
        <v>488</v>
      </c>
      <c r="L10" s="56" t="s">
        <v>488</v>
      </c>
      <c r="M10" s="56" t="s">
        <v>488</v>
      </c>
      <c r="N10" s="56" t="s">
        <v>488</v>
      </c>
      <c r="O10" s="57" t="s">
        <v>488</v>
      </c>
      <c r="P10" s="55" t="s">
        <v>488</v>
      </c>
      <c r="Q10" s="56" t="s">
        <v>488</v>
      </c>
      <c r="R10" s="56" t="s">
        <v>488</v>
      </c>
      <c r="S10" s="56" t="s">
        <v>488</v>
      </c>
      <c r="T10" s="56" t="s">
        <v>488</v>
      </c>
      <c r="U10" s="57" t="s">
        <v>488</v>
      </c>
      <c r="V10" s="55" t="s">
        <v>488</v>
      </c>
      <c r="W10" s="56" t="s">
        <v>488</v>
      </c>
      <c r="X10" s="56" t="s">
        <v>488</v>
      </c>
      <c r="Y10" s="56" t="s">
        <v>488</v>
      </c>
      <c r="Z10" s="56" t="s">
        <v>488</v>
      </c>
      <c r="AA10" s="57" t="s">
        <v>488</v>
      </c>
      <c r="AB10" s="55" t="s">
        <v>488</v>
      </c>
      <c r="AC10" s="56" t="s">
        <v>488</v>
      </c>
      <c r="AD10" s="56" t="s">
        <v>488</v>
      </c>
      <c r="AE10" s="56" t="s">
        <v>488</v>
      </c>
      <c r="AF10" s="56" t="s">
        <v>488</v>
      </c>
      <c r="AG10" s="57" t="s">
        <v>488</v>
      </c>
      <c r="AH10" s="58" t="s">
        <v>488</v>
      </c>
      <c r="AI10" s="59" t="s">
        <v>488</v>
      </c>
      <c r="AJ10" s="59" t="s">
        <v>488</v>
      </c>
      <c r="AK10" s="59" t="s">
        <v>488</v>
      </c>
      <c r="AL10" s="59" t="s">
        <v>488</v>
      </c>
      <c r="AN10" s="426"/>
      <c r="AO10" s="427"/>
      <c r="AP10" s="427"/>
      <c r="AQ10" s="427"/>
      <c r="AR10" s="427"/>
      <c r="AS10" s="428"/>
      <c r="AT10" s="407"/>
      <c r="AU10" s="407"/>
    </row>
    <row r="11" spans="2:47" ht="15.75">
      <c r="B11" s="421"/>
      <c r="C11" s="421"/>
      <c r="D11" s="422"/>
      <c r="E11" s="395"/>
      <c r="F11" s="393"/>
      <c r="G11" s="393"/>
      <c r="H11" s="393"/>
      <c r="I11" s="394"/>
      <c r="J11" s="55" t="s">
        <v>488</v>
      </c>
      <c r="K11" s="56" t="s">
        <v>488</v>
      </c>
      <c r="L11" s="56" t="s">
        <v>488</v>
      </c>
      <c r="M11" s="56" t="s">
        <v>488</v>
      </c>
      <c r="N11" s="56" t="s">
        <v>488</v>
      </c>
      <c r="O11" s="57" t="s">
        <v>488</v>
      </c>
      <c r="P11" s="55" t="s">
        <v>488</v>
      </c>
      <c r="Q11" s="56" t="s">
        <v>488</v>
      </c>
      <c r="R11" s="56" t="s">
        <v>488</v>
      </c>
      <c r="S11" s="56" t="s">
        <v>488</v>
      </c>
      <c r="T11" s="56" t="s">
        <v>488</v>
      </c>
      <c r="U11" s="57" t="s">
        <v>488</v>
      </c>
      <c r="V11" s="55" t="s">
        <v>488</v>
      </c>
      <c r="W11" s="56" t="s">
        <v>488</v>
      </c>
      <c r="X11" s="56" t="s">
        <v>488</v>
      </c>
      <c r="Y11" s="56" t="s">
        <v>488</v>
      </c>
      <c r="Z11" s="56" t="s">
        <v>488</v>
      </c>
      <c r="AA11" s="57" t="s">
        <v>488</v>
      </c>
      <c r="AB11" s="55" t="s">
        <v>488</v>
      </c>
      <c r="AC11" s="56" t="s">
        <v>488</v>
      </c>
      <c r="AD11" s="56" t="s">
        <v>488</v>
      </c>
      <c r="AE11" s="56" t="s">
        <v>488</v>
      </c>
      <c r="AF11" s="56" t="s">
        <v>488</v>
      </c>
      <c r="AG11" s="57" t="s">
        <v>488</v>
      </c>
      <c r="AH11" s="58" t="s">
        <v>488</v>
      </c>
      <c r="AI11" s="59" t="s">
        <v>488</v>
      </c>
      <c r="AJ11" s="59" t="s">
        <v>488</v>
      </c>
      <c r="AK11" s="59" t="s">
        <v>488</v>
      </c>
      <c r="AL11" s="59" t="s">
        <v>488</v>
      </c>
      <c r="AN11" s="426"/>
      <c r="AO11" s="427"/>
      <c r="AP11" s="427"/>
      <c r="AQ11" s="427"/>
      <c r="AR11" s="427"/>
      <c r="AS11" s="428"/>
      <c r="AT11" s="407"/>
      <c r="AU11" s="407"/>
    </row>
    <row r="12" spans="2:47" ht="15.75">
      <c r="B12" s="421"/>
      <c r="C12" s="421"/>
      <c r="D12" s="422"/>
      <c r="E12" s="395"/>
      <c r="F12" s="393"/>
      <c r="G12" s="393"/>
      <c r="H12" s="393"/>
      <c r="I12" s="394"/>
      <c r="J12" s="55" t="s">
        <v>488</v>
      </c>
      <c r="K12" s="56" t="s">
        <v>488</v>
      </c>
      <c r="L12" s="56" t="s">
        <v>488</v>
      </c>
      <c r="M12" s="56" t="s">
        <v>488</v>
      </c>
      <c r="N12" s="56" t="s">
        <v>488</v>
      </c>
      <c r="O12" s="57" t="s">
        <v>488</v>
      </c>
      <c r="P12" s="55" t="s">
        <v>488</v>
      </c>
      <c r="Q12" s="56" t="s">
        <v>488</v>
      </c>
      <c r="R12" s="56" t="s">
        <v>488</v>
      </c>
      <c r="S12" s="56" t="s">
        <v>488</v>
      </c>
      <c r="T12" s="56" t="s">
        <v>488</v>
      </c>
      <c r="U12" s="57" t="s">
        <v>488</v>
      </c>
      <c r="V12" s="55" t="s">
        <v>488</v>
      </c>
      <c r="W12" s="56" t="s">
        <v>488</v>
      </c>
      <c r="X12" s="56" t="s">
        <v>488</v>
      </c>
      <c r="Y12" s="56" t="s">
        <v>488</v>
      </c>
      <c r="Z12" s="56" t="s">
        <v>488</v>
      </c>
      <c r="AA12" s="57" t="s">
        <v>488</v>
      </c>
      <c r="AB12" s="55" t="s">
        <v>488</v>
      </c>
      <c r="AC12" s="56" t="s">
        <v>488</v>
      </c>
      <c r="AD12" s="56" t="s">
        <v>488</v>
      </c>
      <c r="AE12" s="56" t="s">
        <v>488</v>
      </c>
      <c r="AF12" s="56" t="s">
        <v>488</v>
      </c>
      <c r="AG12" s="57" t="s">
        <v>488</v>
      </c>
      <c r="AH12" s="58" t="s">
        <v>488</v>
      </c>
      <c r="AI12" s="59" t="s">
        <v>488</v>
      </c>
      <c r="AJ12" s="59" t="s">
        <v>488</v>
      </c>
      <c r="AK12" s="59" t="s">
        <v>488</v>
      </c>
      <c r="AL12" s="59" t="s">
        <v>488</v>
      </c>
      <c r="AN12" s="426"/>
      <c r="AO12" s="427"/>
      <c r="AP12" s="427"/>
      <c r="AQ12" s="427"/>
      <c r="AR12" s="427"/>
      <c r="AS12" s="428"/>
      <c r="AT12" s="407"/>
      <c r="AU12" s="407"/>
    </row>
    <row r="13" spans="2:47" ht="15.75">
      <c r="B13" s="421"/>
      <c r="C13" s="421"/>
      <c r="D13" s="422"/>
      <c r="E13" s="395"/>
      <c r="F13" s="393"/>
      <c r="G13" s="393"/>
      <c r="H13" s="393"/>
      <c r="I13" s="394"/>
      <c r="J13" s="55" t="s">
        <v>488</v>
      </c>
      <c r="K13" s="56" t="s">
        <v>488</v>
      </c>
      <c r="L13" s="56" t="s">
        <v>488</v>
      </c>
      <c r="M13" s="56" t="s">
        <v>488</v>
      </c>
      <c r="N13" s="56" t="s">
        <v>488</v>
      </c>
      <c r="O13" s="57" t="s">
        <v>488</v>
      </c>
      <c r="P13" s="55" t="s">
        <v>488</v>
      </c>
      <c r="Q13" s="56" t="s">
        <v>488</v>
      </c>
      <c r="R13" s="56" t="s">
        <v>488</v>
      </c>
      <c r="S13" s="56" t="s">
        <v>488</v>
      </c>
      <c r="T13" s="56" t="s">
        <v>488</v>
      </c>
      <c r="U13" s="57" t="s">
        <v>488</v>
      </c>
      <c r="V13" s="55" t="s">
        <v>488</v>
      </c>
      <c r="W13" s="56" t="s">
        <v>488</v>
      </c>
      <c r="X13" s="56" t="s">
        <v>488</v>
      </c>
      <c r="Y13" s="56" t="s">
        <v>488</v>
      </c>
      <c r="Z13" s="56" t="s">
        <v>488</v>
      </c>
      <c r="AA13" s="57" t="s">
        <v>488</v>
      </c>
      <c r="AB13" s="55" t="s">
        <v>488</v>
      </c>
      <c r="AC13" s="56" t="s">
        <v>488</v>
      </c>
      <c r="AD13" s="56" t="s">
        <v>488</v>
      </c>
      <c r="AE13" s="56" t="s">
        <v>488</v>
      </c>
      <c r="AF13" s="56" t="s">
        <v>488</v>
      </c>
      <c r="AG13" s="57" t="s">
        <v>488</v>
      </c>
      <c r="AH13" s="58" t="s">
        <v>488</v>
      </c>
      <c r="AI13" s="59" t="s">
        <v>488</v>
      </c>
      <c r="AJ13" s="59" t="s">
        <v>488</v>
      </c>
      <c r="AK13" s="59" t="s">
        <v>488</v>
      </c>
      <c r="AL13" s="59" t="s">
        <v>488</v>
      </c>
      <c r="AN13" s="426"/>
      <c r="AO13" s="427"/>
      <c r="AP13" s="427"/>
      <c r="AQ13" s="427"/>
      <c r="AR13" s="427"/>
      <c r="AS13" s="428"/>
      <c r="AT13" s="407"/>
      <c r="AU13" s="407"/>
    </row>
    <row r="14" spans="2:47" ht="5.25" customHeight="1" thickBot="1">
      <c r="B14" s="421"/>
      <c r="C14" s="421"/>
      <c r="D14" s="422"/>
      <c r="E14" s="395"/>
      <c r="F14" s="393"/>
      <c r="G14" s="393"/>
      <c r="H14" s="393"/>
      <c r="I14" s="394"/>
      <c r="J14" s="55" t="s">
        <v>488</v>
      </c>
      <c r="K14" s="56" t="s">
        <v>488</v>
      </c>
      <c r="L14" s="56" t="s">
        <v>488</v>
      </c>
      <c r="M14" s="56" t="s">
        <v>488</v>
      </c>
      <c r="N14" s="56" t="s">
        <v>488</v>
      </c>
      <c r="O14" s="57" t="s">
        <v>488</v>
      </c>
      <c r="P14" s="55" t="s">
        <v>488</v>
      </c>
      <c r="Q14" s="56" t="s">
        <v>488</v>
      </c>
      <c r="R14" s="56" t="s">
        <v>488</v>
      </c>
      <c r="S14" s="56" t="s">
        <v>488</v>
      </c>
      <c r="T14" s="56" t="s">
        <v>488</v>
      </c>
      <c r="U14" s="57" t="s">
        <v>488</v>
      </c>
      <c r="V14" s="55" t="s">
        <v>488</v>
      </c>
      <c r="W14" s="56" t="s">
        <v>488</v>
      </c>
      <c r="X14" s="56" t="s">
        <v>488</v>
      </c>
      <c r="Y14" s="56" t="s">
        <v>488</v>
      </c>
      <c r="Z14" s="56" t="s">
        <v>488</v>
      </c>
      <c r="AA14" s="57" t="s">
        <v>488</v>
      </c>
      <c r="AB14" s="55" t="s">
        <v>488</v>
      </c>
      <c r="AC14" s="56" t="s">
        <v>488</v>
      </c>
      <c r="AD14" s="56" t="s">
        <v>488</v>
      </c>
      <c r="AE14" s="56" t="s">
        <v>488</v>
      </c>
      <c r="AF14" s="56" t="s">
        <v>488</v>
      </c>
      <c r="AG14" s="57" t="s">
        <v>488</v>
      </c>
      <c r="AH14" s="58" t="s">
        <v>488</v>
      </c>
      <c r="AI14" s="59" t="s">
        <v>488</v>
      </c>
      <c r="AJ14" s="59" t="s">
        <v>488</v>
      </c>
      <c r="AK14" s="59" t="s">
        <v>488</v>
      </c>
      <c r="AL14" s="59" t="s">
        <v>488</v>
      </c>
      <c r="AN14" s="426"/>
      <c r="AO14" s="427"/>
      <c r="AP14" s="427"/>
      <c r="AQ14" s="427"/>
      <c r="AR14" s="427"/>
      <c r="AS14" s="428"/>
      <c r="AT14" s="407"/>
      <c r="AU14" s="407"/>
    </row>
    <row r="15" spans="2:47" ht="16.5" hidden="1" thickBot="1">
      <c r="B15" s="421"/>
      <c r="C15" s="421"/>
      <c r="D15" s="422"/>
      <c r="E15" s="395"/>
      <c r="F15" s="393"/>
      <c r="G15" s="393"/>
      <c r="H15" s="393"/>
      <c r="I15" s="394"/>
      <c r="J15" s="55" t="s">
        <v>488</v>
      </c>
      <c r="K15" s="56" t="s">
        <v>488</v>
      </c>
      <c r="L15" s="56" t="s">
        <v>488</v>
      </c>
      <c r="M15" s="56" t="s">
        <v>488</v>
      </c>
      <c r="N15" s="56" t="s">
        <v>488</v>
      </c>
      <c r="O15" s="57" t="s">
        <v>488</v>
      </c>
      <c r="P15" s="55" t="s">
        <v>488</v>
      </c>
      <c r="Q15" s="56" t="s">
        <v>488</v>
      </c>
      <c r="R15" s="56" t="s">
        <v>488</v>
      </c>
      <c r="S15" s="56" t="s">
        <v>488</v>
      </c>
      <c r="T15" s="56" t="s">
        <v>488</v>
      </c>
      <c r="U15" s="57" t="s">
        <v>488</v>
      </c>
      <c r="V15" s="55" t="s">
        <v>488</v>
      </c>
      <c r="W15" s="56" t="s">
        <v>488</v>
      </c>
      <c r="X15" s="56" t="s">
        <v>488</v>
      </c>
      <c r="Y15" s="56" t="s">
        <v>488</v>
      </c>
      <c r="Z15" s="56" t="s">
        <v>488</v>
      </c>
      <c r="AA15" s="57" t="s">
        <v>488</v>
      </c>
      <c r="AB15" s="55" t="s">
        <v>488</v>
      </c>
      <c r="AC15" s="56" t="s">
        <v>488</v>
      </c>
      <c r="AD15" s="56" t="s">
        <v>488</v>
      </c>
      <c r="AE15" s="56" t="s">
        <v>488</v>
      </c>
      <c r="AF15" s="56" t="s">
        <v>488</v>
      </c>
      <c r="AG15" s="57" t="s">
        <v>488</v>
      </c>
      <c r="AH15" s="58" t="s">
        <v>488</v>
      </c>
      <c r="AI15" s="59" t="s">
        <v>488</v>
      </c>
      <c r="AJ15" s="59" t="s">
        <v>488</v>
      </c>
      <c r="AK15" s="59" t="s">
        <v>488</v>
      </c>
      <c r="AL15" s="59" t="s">
        <v>488</v>
      </c>
      <c r="AN15" s="426"/>
      <c r="AO15" s="427"/>
      <c r="AP15" s="427"/>
      <c r="AQ15" s="427"/>
      <c r="AR15" s="427"/>
      <c r="AS15" s="428"/>
      <c r="AT15" s="36"/>
      <c r="AU15" s="36"/>
    </row>
    <row r="16" spans="2:47" ht="16.5" hidden="1" thickBot="1">
      <c r="B16" s="421"/>
      <c r="C16" s="421"/>
      <c r="D16" s="422"/>
      <c r="E16" s="395"/>
      <c r="F16" s="393"/>
      <c r="G16" s="393"/>
      <c r="H16" s="393"/>
      <c r="I16" s="394"/>
      <c r="J16" s="55" t="s">
        <v>488</v>
      </c>
      <c r="K16" s="56" t="s">
        <v>488</v>
      </c>
      <c r="L16" s="56" t="s">
        <v>488</v>
      </c>
      <c r="M16" s="56" t="s">
        <v>488</v>
      </c>
      <c r="N16" s="56" t="s">
        <v>488</v>
      </c>
      <c r="O16" s="57" t="s">
        <v>488</v>
      </c>
      <c r="P16" s="55" t="s">
        <v>488</v>
      </c>
      <c r="Q16" s="56" t="s">
        <v>488</v>
      </c>
      <c r="R16" s="56" t="s">
        <v>488</v>
      </c>
      <c r="S16" s="56" t="s">
        <v>488</v>
      </c>
      <c r="T16" s="56" t="s">
        <v>488</v>
      </c>
      <c r="U16" s="57" t="s">
        <v>488</v>
      </c>
      <c r="V16" s="55" t="s">
        <v>488</v>
      </c>
      <c r="W16" s="56" t="s">
        <v>488</v>
      </c>
      <c r="X16" s="56" t="s">
        <v>488</v>
      </c>
      <c r="Y16" s="56" t="s">
        <v>488</v>
      </c>
      <c r="Z16" s="56" t="s">
        <v>488</v>
      </c>
      <c r="AA16" s="57" t="s">
        <v>488</v>
      </c>
      <c r="AB16" s="55" t="s">
        <v>488</v>
      </c>
      <c r="AC16" s="56" t="s">
        <v>488</v>
      </c>
      <c r="AD16" s="56" t="s">
        <v>488</v>
      </c>
      <c r="AE16" s="56" t="s">
        <v>488</v>
      </c>
      <c r="AF16" s="56" t="s">
        <v>488</v>
      </c>
      <c r="AG16" s="57" t="s">
        <v>488</v>
      </c>
      <c r="AH16" s="58" t="s">
        <v>488</v>
      </c>
      <c r="AI16" s="59" t="s">
        <v>488</v>
      </c>
      <c r="AJ16" s="59" t="s">
        <v>488</v>
      </c>
      <c r="AK16" s="59" t="s">
        <v>488</v>
      </c>
      <c r="AL16" s="59" t="s">
        <v>488</v>
      </c>
      <c r="AN16" s="426"/>
      <c r="AO16" s="427"/>
      <c r="AP16" s="427"/>
      <c r="AQ16" s="427"/>
      <c r="AR16" s="427"/>
      <c r="AS16" s="428"/>
      <c r="AT16" s="36"/>
      <c r="AU16" s="36"/>
    </row>
    <row r="17" spans="2:47" ht="16.5" hidden="1" thickBot="1">
      <c r="B17" s="421"/>
      <c r="C17" s="421"/>
      <c r="D17" s="422"/>
      <c r="E17" s="396"/>
      <c r="F17" s="397"/>
      <c r="G17" s="397"/>
      <c r="H17" s="397"/>
      <c r="I17" s="398"/>
      <c r="J17" s="60" t="s">
        <v>488</v>
      </c>
      <c r="K17" s="61" t="s">
        <v>488</v>
      </c>
      <c r="L17" s="61" t="s">
        <v>488</v>
      </c>
      <c r="M17" s="61" t="s">
        <v>488</v>
      </c>
      <c r="N17" s="61" t="s">
        <v>488</v>
      </c>
      <c r="O17" s="62" t="s">
        <v>488</v>
      </c>
      <c r="P17" s="55" t="s">
        <v>488</v>
      </c>
      <c r="Q17" s="56" t="s">
        <v>488</v>
      </c>
      <c r="R17" s="56" t="s">
        <v>488</v>
      </c>
      <c r="S17" s="56" t="s">
        <v>488</v>
      </c>
      <c r="T17" s="56" t="s">
        <v>488</v>
      </c>
      <c r="U17" s="57" t="s">
        <v>488</v>
      </c>
      <c r="V17" s="60" t="s">
        <v>488</v>
      </c>
      <c r="W17" s="61" t="s">
        <v>488</v>
      </c>
      <c r="X17" s="61" t="s">
        <v>488</v>
      </c>
      <c r="Y17" s="61" t="s">
        <v>488</v>
      </c>
      <c r="Z17" s="61" t="s">
        <v>488</v>
      </c>
      <c r="AA17" s="62" t="s">
        <v>488</v>
      </c>
      <c r="AB17" s="55" t="s">
        <v>488</v>
      </c>
      <c r="AC17" s="56" t="s">
        <v>488</v>
      </c>
      <c r="AD17" s="56" t="s">
        <v>488</v>
      </c>
      <c r="AE17" s="56" t="s">
        <v>488</v>
      </c>
      <c r="AF17" s="56" t="s">
        <v>488</v>
      </c>
      <c r="AG17" s="57" t="s">
        <v>488</v>
      </c>
      <c r="AH17" s="63" t="s">
        <v>488</v>
      </c>
      <c r="AI17" s="64" t="s">
        <v>488</v>
      </c>
      <c r="AJ17" s="64" t="s">
        <v>488</v>
      </c>
      <c r="AK17" s="64" t="s">
        <v>488</v>
      </c>
      <c r="AL17" s="64" t="s">
        <v>488</v>
      </c>
      <c r="AN17" s="429"/>
      <c r="AO17" s="430"/>
      <c r="AP17" s="430"/>
      <c r="AQ17" s="430"/>
      <c r="AR17" s="430"/>
      <c r="AS17" s="431"/>
      <c r="AT17" s="36"/>
      <c r="AU17" s="36"/>
    </row>
    <row r="18" spans="2:47" ht="15.75" customHeight="1">
      <c r="B18" s="421"/>
      <c r="C18" s="421"/>
      <c r="D18" s="422"/>
      <c r="E18" s="389" t="s">
        <v>491</v>
      </c>
      <c r="F18" s="390"/>
      <c r="G18" s="390"/>
      <c r="H18" s="390"/>
      <c r="I18" s="390"/>
      <c r="J18" s="165" t="s">
        <v>488</v>
      </c>
      <c r="K18" s="166" t="s">
        <v>488</v>
      </c>
      <c r="L18" s="166" t="s">
        <v>488</v>
      </c>
      <c r="M18" s="166" t="s">
        <v>488</v>
      </c>
      <c r="N18" s="166" t="s">
        <v>488</v>
      </c>
      <c r="O18" s="167" t="s">
        <v>488</v>
      </c>
      <c r="P18" s="165" t="s">
        <v>488</v>
      </c>
      <c r="Q18" s="166" t="s">
        <v>488</v>
      </c>
      <c r="R18" s="65" t="s">
        <v>488</v>
      </c>
      <c r="S18" s="65" t="s">
        <v>488</v>
      </c>
      <c r="T18" s="65" t="s">
        <v>488</v>
      </c>
      <c r="U18" s="66" t="s">
        <v>488</v>
      </c>
      <c r="V18" s="50" t="s">
        <v>488</v>
      </c>
      <c r="W18" s="51" t="s">
        <v>488</v>
      </c>
      <c r="X18" s="51" t="s">
        <v>488</v>
      </c>
      <c r="Y18" s="51" t="s">
        <v>488</v>
      </c>
      <c r="Z18" s="51" t="s">
        <v>488</v>
      </c>
      <c r="AA18" s="52" t="s">
        <v>488</v>
      </c>
      <c r="AB18" s="50" t="s">
        <v>488</v>
      </c>
      <c r="AC18" s="51" t="s">
        <v>488</v>
      </c>
      <c r="AD18" s="51" t="s">
        <v>488</v>
      </c>
      <c r="AE18" s="51" t="s">
        <v>488</v>
      </c>
      <c r="AF18" s="51" t="s">
        <v>488</v>
      </c>
      <c r="AG18" s="52" t="s">
        <v>488</v>
      </c>
      <c r="AH18" s="53" t="s">
        <v>488</v>
      </c>
      <c r="AI18" s="54" t="s">
        <v>488</v>
      </c>
      <c r="AJ18" s="54" t="s">
        <v>488</v>
      </c>
      <c r="AK18" s="54" t="s">
        <v>488</v>
      </c>
      <c r="AL18" s="54" t="s">
        <v>488</v>
      </c>
      <c r="AN18" s="432" t="s">
        <v>492</v>
      </c>
      <c r="AO18" s="433"/>
      <c r="AP18" s="433"/>
      <c r="AQ18" s="433"/>
      <c r="AR18" s="433"/>
      <c r="AS18" s="433"/>
      <c r="AT18" s="438" t="s">
        <v>493</v>
      </c>
      <c r="AU18" s="439"/>
    </row>
    <row r="19" spans="2:47" ht="15.75" customHeight="1">
      <c r="B19" s="421"/>
      <c r="C19" s="421"/>
      <c r="D19" s="422"/>
      <c r="E19" s="392"/>
      <c r="F19" s="393"/>
      <c r="G19" s="393"/>
      <c r="H19" s="393"/>
      <c r="I19" s="393"/>
      <c r="J19" s="168" t="s">
        <v>488</v>
      </c>
      <c r="K19" s="169" t="s">
        <v>488</v>
      </c>
      <c r="L19" s="169" t="s">
        <v>488</v>
      </c>
      <c r="M19" s="169" t="s">
        <v>488</v>
      </c>
      <c r="N19" s="169" t="s">
        <v>488</v>
      </c>
      <c r="O19" s="170" t="s">
        <v>488</v>
      </c>
      <c r="P19" s="168" t="s">
        <v>488</v>
      </c>
      <c r="Q19" s="169" t="s">
        <v>488</v>
      </c>
      <c r="R19" s="68" t="s">
        <v>488</v>
      </c>
      <c r="S19" s="68" t="s">
        <v>488</v>
      </c>
      <c r="T19" s="68" t="s">
        <v>488</v>
      </c>
      <c r="U19" s="69" t="s">
        <v>488</v>
      </c>
      <c r="V19" s="55" t="s">
        <v>488</v>
      </c>
      <c r="W19" s="56" t="s">
        <v>488</v>
      </c>
      <c r="X19" s="56" t="s">
        <v>488</v>
      </c>
      <c r="Y19" s="56" t="s">
        <v>488</v>
      </c>
      <c r="Z19" s="56" t="s">
        <v>488</v>
      </c>
      <c r="AA19" s="57" t="s">
        <v>488</v>
      </c>
      <c r="AB19" s="55" t="s">
        <v>488</v>
      </c>
      <c r="AC19" s="56" t="s">
        <v>488</v>
      </c>
      <c r="AD19" s="56" t="s">
        <v>488</v>
      </c>
      <c r="AE19" s="56" t="s">
        <v>488</v>
      </c>
      <c r="AF19" s="56" t="s">
        <v>488</v>
      </c>
      <c r="AG19" s="57" t="s">
        <v>488</v>
      </c>
      <c r="AH19" s="58" t="s">
        <v>488</v>
      </c>
      <c r="AI19" s="59" t="s">
        <v>488</v>
      </c>
      <c r="AJ19" s="59" t="s">
        <v>488</v>
      </c>
      <c r="AK19" s="59" t="s">
        <v>488</v>
      </c>
      <c r="AL19" s="59" t="s">
        <v>488</v>
      </c>
      <c r="AN19" s="434"/>
      <c r="AO19" s="435"/>
      <c r="AP19" s="435"/>
      <c r="AQ19" s="435"/>
      <c r="AR19" s="435"/>
      <c r="AS19" s="435"/>
      <c r="AT19" s="440"/>
      <c r="AU19" s="441"/>
    </row>
    <row r="20" spans="2:47" ht="15.75" customHeight="1">
      <c r="B20" s="421"/>
      <c r="C20" s="421"/>
      <c r="D20" s="422"/>
      <c r="E20" s="395"/>
      <c r="F20" s="393"/>
      <c r="G20" s="393"/>
      <c r="H20" s="393"/>
      <c r="I20" s="393"/>
      <c r="J20" s="168" t="s">
        <v>488</v>
      </c>
      <c r="K20" s="169" t="s">
        <v>488</v>
      </c>
      <c r="L20" s="169" t="s">
        <v>488</v>
      </c>
      <c r="M20" s="169" t="s">
        <v>488</v>
      </c>
      <c r="N20" s="169" t="s">
        <v>488</v>
      </c>
      <c r="O20" s="170" t="s">
        <v>488</v>
      </c>
      <c r="P20" s="168" t="s">
        <v>488</v>
      </c>
      <c r="Q20" s="169" t="s">
        <v>488</v>
      </c>
      <c r="R20" s="68" t="s">
        <v>488</v>
      </c>
      <c r="S20" s="68" t="s">
        <v>488</v>
      </c>
      <c r="T20" s="68" t="s">
        <v>488</v>
      </c>
      <c r="U20" s="69" t="s">
        <v>488</v>
      </c>
      <c r="V20" s="55" t="s">
        <v>488</v>
      </c>
      <c r="W20" s="56" t="s">
        <v>488</v>
      </c>
      <c r="X20" s="56" t="s">
        <v>488</v>
      </c>
      <c r="Y20" s="56" t="s">
        <v>488</v>
      </c>
      <c r="Z20" s="56" t="s">
        <v>488</v>
      </c>
      <c r="AA20" s="57" t="s">
        <v>488</v>
      </c>
      <c r="AB20" s="55" t="s">
        <v>488</v>
      </c>
      <c r="AC20" s="56" t="s">
        <v>488</v>
      </c>
      <c r="AD20" s="56" t="s">
        <v>488</v>
      </c>
      <c r="AE20" s="56" t="s">
        <v>488</v>
      </c>
      <c r="AF20" s="56" t="s">
        <v>488</v>
      </c>
      <c r="AG20" s="57" t="s">
        <v>488</v>
      </c>
      <c r="AH20" s="58" t="s">
        <v>488</v>
      </c>
      <c r="AI20" s="59" t="s">
        <v>488</v>
      </c>
      <c r="AJ20" s="59" t="s">
        <v>488</v>
      </c>
      <c r="AK20" s="59" t="s">
        <v>488</v>
      </c>
      <c r="AL20" s="59" t="s">
        <v>488</v>
      </c>
      <c r="AN20" s="434"/>
      <c r="AO20" s="435"/>
      <c r="AP20" s="435"/>
      <c r="AQ20" s="435"/>
      <c r="AR20" s="435"/>
      <c r="AS20" s="435"/>
      <c r="AT20" s="440"/>
      <c r="AU20" s="441"/>
    </row>
    <row r="21" spans="2:47" ht="15.75" customHeight="1">
      <c r="B21" s="421"/>
      <c r="C21" s="421"/>
      <c r="D21" s="422"/>
      <c r="E21" s="395"/>
      <c r="F21" s="393"/>
      <c r="G21" s="393"/>
      <c r="H21" s="393"/>
      <c r="I21" s="393"/>
      <c r="J21" s="168" t="s">
        <v>488</v>
      </c>
      <c r="K21" s="169" t="s">
        <v>488</v>
      </c>
      <c r="L21" s="169" t="s">
        <v>488</v>
      </c>
      <c r="M21" s="169" t="s">
        <v>488</v>
      </c>
      <c r="N21" s="169" t="s">
        <v>488</v>
      </c>
      <c r="O21" s="170" t="s">
        <v>488</v>
      </c>
      <c r="P21" s="168" t="s">
        <v>488</v>
      </c>
      <c r="Q21" s="169" t="s">
        <v>488</v>
      </c>
      <c r="R21" s="68" t="s">
        <v>488</v>
      </c>
      <c r="S21" s="68" t="s">
        <v>488</v>
      </c>
      <c r="T21" s="68" t="s">
        <v>488</v>
      </c>
      <c r="U21" s="69" t="s">
        <v>488</v>
      </c>
      <c r="V21" s="55" t="s">
        <v>488</v>
      </c>
      <c r="W21" s="56" t="s">
        <v>488</v>
      </c>
      <c r="X21" s="56" t="s">
        <v>488</v>
      </c>
      <c r="Y21" s="56" t="s">
        <v>488</v>
      </c>
      <c r="Z21" s="56" t="s">
        <v>488</v>
      </c>
      <c r="AA21" s="57" t="s">
        <v>488</v>
      </c>
      <c r="AB21" s="55" t="s">
        <v>488</v>
      </c>
      <c r="AC21" s="56" t="s">
        <v>488</v>
      </c>
      <c r="AD21" s="56" t="s">
        <v>488</v>
      </c>
      <c r="AE21" s="56" t="s">
        <v>488</v>
      </c>
      <c r="AF21" s="56" t="s">
        <v>488</v>
      </c>
      <c r="AG21" s="57" t="s">
        <v>488</v>
      </c>
      <c r="AH21" s="58" t="s">
        <v>488</v>
      </c>
      <c r="AI21" s="59" t="s">
        <v>488</v>
      </c>
      <c r="AJ21" s="59" t="s">
        <v>488</v>
      </c>
      <c r="AK21" s="59" t="s">
        <v>488</v>
      </c>
      <c r="AL21" s="59" t="s">
        <v>488</v>
      </c>
      <c r="AN21" s="434"/>
      <c r="AO21" s="435"/>
      <c r="AP21" s="435"/>
      <c r="AQ21" s="435"/>
      <c r="AR21" s="435"/>
      <c r="AS21" s="435"/>
      <c r="AT21" s="440"/>
      <c r="AU21" s="441"/>
    </row>
    <row r="22" spans="2:47" ht="15.75" customHeight="1">
      <c r="B22" s="421"/>
      <c r="C22" s="421"/>
      <c r="D22" s="422"/>
      <c r="E22" s="395"/>
      <c r="F22" s="393"/>
      <c r="G22" s="393"/>
      <c r="H22" s="393"/>
      <c r="I22" s="393"/>
      <c r="J22" s="168" t="s">
        <v>488</v>
      </c>
      <c r="K22" s="169" t="s">
        <v>488</v>
      </c>
      <c r="L22" s="169" t="s">
        <v>488</v>
      </c>
      <c r="M22" s="169" t="s">
        <v>488</v>
      </c>
      <c r="N22" s="169" t="s">
        <v>488</v>
      </c>
      <c r="O22" s="170" t="s">
        <v>488</v>
      </c>
      <c r="P22" s="168" t="s">
        <v>488</v>
      </c>
      <c r="Q22" s="169" t="s">
        <v>488</v>
      </c>
      <c r="R22" s="68" t="s">
        <v>488</v>
      </c>
      <c r="S22" s="68" t="s">
        <v>488</v>
      </c>
      <c r="T22" s="68" t="s">
        <v>488</v>
      </c>
      <c r="U22" s="69" t="s">
        <v>488</v>
      </c>
      <c r="V22" s="55" t="s">
        <v>488</v>
      </c>
      <c r="W22" s="56" t="s">
        <v>488</v>
      </c>
      <c r="X22" s="56" t="s">
        <v>488</v>
      </c>
      <c r="Y22" s="56" t="s">
        <v>488</v>
      </c>
      <c r="Z22" s="56" t="s">
        <v>488</v>
      </c>
      <c r="AA22" s="57" t="s">
        <v>488</v>
      </c>
      <c r="AB22" s="55" t="s">
        <v>488</v>
      </c>
      <c r="AC22" s="56" t="s">
        <v>488</v>
      </c>
      <c r="AD22" s="56" t="s">
        <v>488</v>
      </c>
      <c r="AE22" s="56" t="s">
        <v>488</v>
      </c>
      <c r="AF22" s="56" t="s">
        <v>488</v>
      </c>
      <c r="AG22" s="57" t="s">
        <v>488</v>
      </c>
      <c r="AH22" s="58" t="s">
        <v>488</v>
      </c>
      <c r="AI22" s="59" t="s">
        <v>488</v>
      </c>
      <c r="AJ22" s="59" t="s">
        <v>488</v>
      </c>
      <c r="AK22" s="59" t="s">
        <v>488</v>
      </c>
      <c r="AL22" s="59" t="s">
        <v>488</v>
      </c>
      <c r="AN22" s="434"/>
      <c r="AO22" s="435"/>
      <c r="AP22" s="435"/>
      <c r="AQ22" s="435"/>
      <c r="AR22" s="435"/>
      <c r="AS22" s="435"/>
      <c r="AT22" s="440"/>
      <c r="AU22" s="441"/>
    </row>
    <row r="23" spans="2:47" ht="0.75" customHeight="1">
      <c r="B23" s="421"/>
      <c r="C23" s="421"/>
      <c r="D23" s="422"/>
      <c r="E23" s="395"/>
      <c r="F23" s="393"/>
      <c r="G23" s="393"/>
      <c r="H23" s="393"/>
      <c r="I23" s="393"/>
      <c r="J23" s="168" t="s">
        <v>488</v>
      </c>
      <c r="K23" s="169" t="s">
        <v>488</v>
      </c>
      <c r="L23" s="169" t="s">
        <v>488</v>
      </c>
      <c r="M23" s="169" t="s">
        <v>488</v>
      </c>
      <c r="N23" s="169" t="s">
        <v>488</v>
      </c>
      <c r="O23" s="170" t="s">
        <v>488</v>
      </c>
      <c r="P23" s="168" t="s">
        <v>488</v>
      </c>
      <c r="Q23" s="169" t="s">
        <v>488</v>
      </c>
      <c r="R23" s="68" t="s">
        <v>488</v>
      </c>
      <c r="S23" s="68" t="s">
        <v>488</v>
      </c>
      <c r="T23" s="68" t="s">
        <v>488</v>
      </c>
      <c r="U23" s="69" t="s">
        <v>488</v>
      </c>
      <c r="V23" s="55" t="s">
        <v>488</v>
      </c>
      <c r="W23" s="56" t="s">
        <v>488</v>
      </c>
      <c r="X23" s="56" t="s">
        <v>488</v>
      </c>
      <c r="Y23" s="56" t="s">
        <v>488</v>
      </c>
      <c r="Z23" s="56" t="s">
        <v>488</v>
      </c>
      <c r="AA23" s="57" t="s">
        <v>488</v>
      </c>
      <c r="AB23" s="55" t="s">
        <v>488</v>
      </c>
      <c r="AC23" s="56" t="s">
        <v>488</v>
      </c>
      <c r="AD23" s="56" t="s">
        <v>488</v>
      </c>
      <c r="AE23" s="56" t="s">
        <v>488</v>
      </c>
      <c r="AF23" s="56" t="s">
        <v>488</v>
      </c>
      <c r="AG23" s="57" t="s">
        <v>488</v>
      </c>
      <c r="AH23" s="58" t="s">
        <v>488</v>
      </c>
      <c r="AI23" s="59" t="s">
        <v>488</v>
      </c>
      <c r="AJ23" s="59" t="s">
        <v>488</v>
      </c>
      <c r="AK23" s="59" t="s">
        <v>488</v>
      </c>
      <c r="AL23" s="59" t="s">
        <v>488</v>
      </c>
      <c r="AN23" s="434"/>
      <c r="AO23" s="435"/>
      <c r="AP23" s="435"/>
      <c r="AQ23" s="435"/>
      <c r="AR23" s="435"/>
      <c r="AS23" s="435"/>
      <c r="AT23" s="440"/>
      <c r="AU23" s="441"/>
    </row>
    <row r="24" spans="2:47" ht="15.75" hidden="1" customHeight="1">
      <c r="B24" s="421"/>
      <c r="C24" s="421"/>
      <c r="D24" s="422"/>
      <c r="E24" s="395"/>
      <c r="F24" s="393"/>
      <c r="G24" s="393"/>
      <c r="H24" s="393"/>
      <c r="I24" s="393"/>
      <c r="J24" s="168" t="s">
        <v>488</v>
      </c>
      <c r="K24" s="169" t="s">
        <v>488</v>
      </c>
      <c r="L24" s="169" t="s">
        <v>488</v>
      </c>
      <c r="M24" s="169" t="s">
        <v>488</v>
      </c>
      <c r="N24" s="169" t="s">
        <v>488</v>
      </c>
      <c r="O24" s="170" t="s">
        <v>488</v>
      </c>
      <c r="P24" s="168" t="s">
        <v>488</v>
      </c>
      <c r="Q24" s="169" t="s">
        <v>488</v>
      </c>
      <c r="R24" s="68" t="s">
        <v>488</v>
      </c>
      <c r="S24" s="68" t="s">
        <v>488</v>
      </c>
      <c r="T24" s="68" t="s">
        <v>488</v>
      </c>
      <c r="U24" s="69" t="s">
        <v>488</v>
      </c>
      <c r="V24" s="55" t="s">
        <v>488</v>
      </c>
      <c r="W24" s="56" t="s">
        <v>488</v>
      </c>
      <c r="X24" s="56" t="s">
        <v>488</v>
      </c>
      <c r="Y24" s="56" t="s">
        <v>488</v>
      </c>
      <c r="Z24" s="56" t="s">
        <v>488</v>
      </c>
      <c r="AA24" s="57" t="s">
        <v>488</v>
      </c>
      <c r="AB24" s="55" t="s">
        <v>488</v>
      </c>
      <c r="AC24" s="56" t="s">
        <v>488</v>
      </c>
      <c r="AD24" s="56" t="s">
        <v>488</v>
      </c>
      <c r="AE24" s="56" t="s">
        <v>488</v>
      </c>
      <c r="AF24" s="56" t="s">
        <v>488</v>
      </c>
      <c r="AG24" s="57" t="s">
        <v>488</v>
      </c>
      <c r="AH24" s="58" t="s">
        <v>488</v>
      </c>
      <c r="AI24" s="59" t="s">
        <v>488</v>
      </c>
      <c r="AJ24" s="59" t="s">
        <v>488</v>
      </c>
      <c r="AK24" s="59" t="s">
        <v>488</v>
      </c>
      <c r="AL24" s="59" t="s">
        <v>488</v>
      </c>
      <c r="AN24" s="434"/>
      <c r="AO24" s="435"/>
      <c r="AP24" s="435"/>
      <c r="AQ24" s="435"/>
      <c r="AR24" s="435"/>
      <c r="AS24" s="435"/>
      <c r="AT24" s="440"/>
      <c r="AU24" s="441"/>
    </row>
    <row r="25" spans="2:47" ht="15.75" hidden="1" customHeight="1" thickBot="1">
      <c r="B25" s="421"/>
      <c r="C25" s="421"/>
      <c r="D25" s="422"/>
      <c r="E25" s="395"/>
      <c r="F25" s="393"/>
      <c r="G25" s="393"/>
      <c r="H25" s="393"/>
      <c r="I25" s="393"/>
      <c r="J25" s="168" t="s">
        <v>488</v>
      </c>
      <c r="K25" s="169" t="s">
        <v>488</v>
      </c>
      <c r="L25" s="169" t="s">
        <v>488</v>
      </c>
      <c r="M25" s="169" t="s">
        <v>488</v>
      </c>
      <c r="N25" s="169" t="s">
        <v>488</v>
      </c>
      <c r="O25" s="170" t="s">
        <v>488</v>
      </c>
      <c r="P25" s="168" t="s">
        <v>488</v>
      </c>
      <c r="Q25" s="169" t="s">
        <v>488</v>
      </c>
      <c r="R25" s="68" t="s">
        <v>488</v>
      </c>
      <c r="S25" s="68" t="s">
        <v>488</v>
      </c>
      <c r="T25" s="68" t="s">
        <v>488</v>
      </c>
      <c r="U25" s="69" t="s">
        <v>488</v>
      </c>
      <c r="V25" s="55" t="s">
        <v>488</v>
      </c>
      <c r="W25" s="56" t="s">
        <v>488</v>
      </c>
      <c r="X25" s="56" t="s">
        <v>488</v>
      </c>
      <c r="Y25" s="56" t="s">
        <v>488</v>
      </c>
      <c r="Z25" s="56" t="s">
        <v>488</v>
      </c>
      <c r="AA25" s="57" t="s">
        <v>488</v>
      </c>
      <c r="AB25" s="55" t="s">
        <v>488</v>
      </c>
      <c r="AC25" s="56" t="s">
        <v>488</v>
      </c>
      <c r="AD25" s="56" t="s">
        <v>488</v>
      </c>
      <c r="AE25" s="56" t="s">
        <v>488</v>
      </c>
      <c r="AF25" s="56" t="s">
        <v>488</v>
      </c>
      <c r="AG25" s="57" t="s">
        <v>488</v>
      </c>
      <c r="AH25" s="58" t="s">
        <v>488</v>
      </c>
      <c r="AI25" s="59" t="s">
        <v>488</v>
      </c>
      <c r="AJ25" s="59" t="s">
        <v>488</v>
      </c>
      <c r="AK25" s="59" t="s">
        <v>488</v>
      </c>
      <c r="AL25" s="59" t="s">
        <v>488</v>
      </c>
      <c r="AN25" s="434"/>
      <c r="AO25" s="435"/>
      <c r="AP25" s="435"/>
      <c r="AQ25" s="435"/>
      <c r="AR25" s="435"/>
      <c r="AS25" s="435"/>
      <c r="AT25" s="440"/>
      <c r="AU25" s="441"/>
    </row>
    <row r="26" spans="2:47" ht="15.75" hidden="1" customHeight="1" thickBot="1">
      <c r="B26" s="421"/>
      <c r="C26" s="421"/>
      <c r="D26" s="422"/>
      <c r="E26" s="395"/>
      <c r="F26" s="393"/>
      <c r="G26" s="393"/>
      <c r="H26" s="393"/>
      <c r="I26" s="393"/>
      <c r="J26" s="168" t="s">
        <v>488</v>
      </c>
      <c r="K26" s="169" t="s">
        <v>488</v>
      </c>
      <c r="L26" s="169" t="s">
        <v>488</v>
      </c>
      <c r="M26" s="169" t="s">
        <v>488</v>
      </c>
      <c r="N26" s="169" t="s">
        <v>488</v>
      </c>
      <c r="O26" s="170" t="s">
        <v>488</v>
      </c>
      <c r="P26" s="168" t="s">
        <v>488</v>
      </c>
      <c r="Q26" s="169" t="s">
        <v>488</v>
      </c>
      <c r="R26" s="68" t="s">
        <v>488</v>
      </c>
      <c r="S26" s="68" t="s">
        <v>488</v>
      </c>
      <c r="T26" s="68" t="s">
        <v>488</v>
      </c>
      <c r="U26" s="69" t="s">
        <v>488</v>
      </c>
      <c r="V26" s="55" t="s">
        <v>488</v>
      </c>
      <c r="W26" s="56" t="s">
        <v>488</v>
      </c>
      <c r="X26" s="56" t="s">
        <v>488</v>
      </c>
      <c r="Y26" s="56" t="s">
        <v>488</v>
      </c>
      <c r="Z26" s="56" t="s">
        <v>488</v>
      </c>
      <c r="AA26" s="57" t="s">
        <v>488</v>
      </c>
      <c r="AB26" s="55" t="s">
        <v>488</v>
      </c>
      <c r="AC26" s="56" t="s">
        <v>488</v>
      </c>
      <c r="AD26" s="56" t="s">
        <v>488</v>
      </c>
      <c r="AE26" s="56" t="s">
        <v>488</v>
      </c>
      <c r="AF26" s="56" t="s">
        <v>488</v>
      </c>
      <c r="AG26" s="57" t="s">
        <v>488</v>
      </c>
      <c r="AH26" s="58" t="s">
        <v>488</v>
      </c>
      <c r="AI26" s="59" t="s">
        <v>488</v>
      </c>
      <c r="AJ26" s="59" t="s">
        <v>488</v>
      </c>
      <c r="AK26" s="59" t="s">
        <v>488</v>
      </c>
      <c r="AL26" s="59" t="s">
        <v>488</v>
      </c>
      <c r="AN26" s="434"/>
      <c r="AO26" s="435"/>
      <c r="AP26" s="435"/>
      <c r="AQ26" s="435"/>
      <c r="AR26" s="435"/>
      <c r="AS26" s="435"/>
      <c r="AT26" s="440"/>
      <c r="AU26" s="441"/>
    </row>
    <row r="27" spans="2:47" ht="21" customHeight="1" thickBot="1">
      <c r="B27" s="421"/>
      <c r="C27" s="421"/>
      <c r="D27" s="422"/>
      <c r="E27" s="396"/>
      <c r="F27" s="397"/>
      <c r="G27" s="397"/>
      <c r="H27" s="397"/>
      <c r="I27" s="397"/>
      <c r="J27" s="171" t="s">
        <v>488</v>
      </c>
      <c r="K27" s="172" t="s">
        <v>488</v>
      </c>
      <c r="L27" s="172" t="s">
        <v>488</v>
      </c>
      <c r="M27" s="172" t="s">
        <v>488</v>
      </c>
      <c r="N27" s="172" t="s">
        <v>488</v>
      </c>
      <c r="O27" s="173" t="s">
        <v>488</v>
      </c>
      <c r="P27" s="171" t="s">
        <v>488</v>
      </c>
      <c r="Q27" s="172" t="s">
        <v>488</v>
      </c>
      <c r="R27" s="71" t="s">
        <v>488</v>
      </c>
      <c r="S27" s="71" t="s">
        <v>488</v>
      </c>
      <c r="T27" s="71" t="s">
        <v>488</v>
      </c>
      <c r="U27" s="72" t="s">
        <v>488</v>
      </c>
      <c r="V27" s="60" t="s">
        <v>488</v>
      </c>
      <c r="W27" s="61" t="s">
        <v>488</v>
      </c>
      <c r="X27" s="61" t="s">
        <v>488</v>
      </c>
      <c r="Y27" s="61" t="s">
        <v>488</v>
      </c>
      <c r="Z27" s="61" t="s">
        <v>488</v>
      </c>
      <c r="AA27" s="62" t="s">
        <v>488</v>
      </c>
      <c r="AB27" s="60" t="s">
        <v>488</v>
      </c>
      <c r="AC27" s="61" t="s">
        <v>488</v>
      </c>
      <c r="AD27" s="61" t="s">
        <v>488</v>
      </c>
      <c r="AE27" s="61" t="s">
        <v>488</v>
      </c>
      <c r="AF27" s="61" t="s">
        <v>488</v>
      </c>
      <c r="AG27" s="62" t="s">
        <v>488</v>
      </c>
      <c r="AH27" s="63" t="s">
        <v>488</v>
      </c>
      <c r="AI27" s="64" t="s">
        <v>488</v>
      </c>
      <c r="AJ27" s="64" t="s">
        <v>488</v>
      </c>
      <c r="AK27" s="64" t="s">
        <v>488</v>
      </c>
      <c r="AL27" s="64" t="s">
        <v>488</v>
      </c>
      <c r="AN27" s="436"/>
      <c r="AO27" s="437"/>
      <c r="AP27" s="437"/>
      <c r="AQ27" s="437"/>
      <c r="AR27" s="437"/>
      <c r="AS27" s="437"/>
      <c r="AT27" s="442"/>
      <c r="AU27" s="443"/>
    </row>
    <row r="28" spans="2:47" ht="15.75" customHeight="1">
      <c r="B28" s="421"/>
      <c r="C28" s="421"/>
      <c r="D28" s="422"/>
      <c r="E28" s="389" t="s">
        <v>494</v>
      </c>
      <c r="F28" s="390"/>
      <c r="G28" s="390"/>
      <c r="H28" s="390"/>
      <c r="I28" s="391"/>
      <c r="J28" s="165" t="s">
        <v>488</v>
      </c>
      <c r="K28" s="166" t="s">
        <v>488</v>
      </c>
      <c r="L28" s="166" t="s">
        <v>488</v>
      </c>
      <c r="M28" s="166" t="s">
        <v>488</v>
      </c>
      <c r="N28" s="166" t="s">
        <v>488</v>
      </c>
      <c r="O28" s="167" t="s">
        <v>488</v>
      </c>
      <c r="P28" s="165" t="s">
        <v>488</v>
      </c>
      <c r="Q28" s="166" t="s">
        <v>488</v>
      </c>
      <c r="R28" s="166" t="s">
        <v>488</v>
      </c>
      <c r="S28" s="166" t="s">
        <v>488</v>
      </c>
      <c r="T28" s="166" t="s">
        <v>488</v>
      </c>
      <c r="U28" s="167" t="s">
        <v>488</v>
      </c>
      <c r="V28" s="165" t="s">
        <v>488</v>
      </c>
      <c r="W28" s="166" t="s">
        <v>488</v>
      </c>
      <c r="X28" s="65" t="s">
        <v>488</v>
      </c>
      <c r="Y28" s="65" t="s">
        <v>488</v>
      </c>
      <c r="Z28" s="65" t="s">
        <v>488</v>
      </c>
      <c r="AA28" s="66" t="s">
        <v>488</v>
      </c>
      <c r="AB28" s="50" t="s">
        <v>488</v>
      </c>
      <c r="AC28" s="51" t="s">
        <v>488</v>
      </c>
      <c r="AD28" s="51" t="s">
        <v>488</v>
      </c>
      <c r="AE28" s="51" t="s">
        <v>488</v>
      </c>
      <c r="AF28" s="51" t="s">
        <v>488</v>
      </c>
      <c r="AG28" s="52" t="s">
        <v>488</v>
      </c>
      <c r="AH28" s="53" t="s">
        <v>488</v>
      </c>
      <c r="AI28" s="54" t="s">
        <v>488</v>
      </c>
      <c r="AJ28" s="54" t="s">
        <v>488</v>
      </c>
      <c r="AK28" s="54" t="s">
        <v>488</v>
      </c>
      <c r="AL28" s="54" t="s">
        <v>488</v>
      </c>
      <c r="AN28" s="399" t="s">
        <v>414</v>
      </c>
      <c r="AO28" s="400"/>
      <c r="AP28" s="400"/>
      <c r="AQ28" s="400"/>
      <c r="AR28" s="400"/>
      <c r="AS28" s="400"/>
      <c r="AT28" s="407" t="s">
        <v>495</v>
      </c>
      <c r="AU28" s="407"/>
    </row>
    <row r="29" spans="2:47" ht="15.75">
      <c r="B29" s="421"/>
      <c r="C29" s="421"/>
      <c r="D29" s="422"/>
      <c r="E29" s="392"/>
      <c r="F29" s="393"/>
      <c r="G29" s="393"/>
      <c r="H29" s="393"/>
      <c r="I29" s="394"/>
      <c r="J29" s="168" t="s">
        <v>488</v>
      </c>
      <c r="K29" s="169" t="s">
        <v>488</v>
      </c>
      <c r="L29" s="169" t="s">
        <v>488</v>
      </c>
      <c r="M29" s="169" t="s">
        <v>488</v>
      </c>
      <c r="N29" s="169" t="s">
        <v>488</v>
      </c>
      <c r="O29" s="170" t="s">
        <v>488</v>
      </c>
      <c r="P29" s="168" t="s">
        <v>488</v>
      </c>
      <c r="Q29" s="169" t="s">
        <v>488</v>
      </c>
      <c r="R29" s="169" t="s">
        <v>488</v>
      </c>
      <c r="S29" s="169" t="s">
        <v>488</v>
      </c>
      <c r="T29" s="169" t="s">
        <v>488</v>
      </c>
      <c r="U29" s="170" t="s">
        <v>488</v>
      </c>
      <c r="V29" s="168" t="s">
        <v>488</v>
      </c>
      <c r="W29" s="169" t="s">
        <v>488</v>
      </c>
      <c r="X29" s="68" t="s">
        <v>488</v>
      </c>
      <c r="Y29" s="68" t="s">
        <v>488</v>
      </c>
      <c r="Z29" s="68" t="s">
        <v>488</v>
      </c>
      <c r="AA29" s="69" t="s">
        <v>488</v>
      </c>
      <c r="AB29" s="55" t="s">
        <v>488</v>
      </c>
      <c r="AC29" s="56" t="s">
        <v>488</v>
      </c>
      <c r="AD29" s="56" t="s">
        <v>488</v>
      </c>
      <c r="AE29" s="56" t="s">
        <v>488</v>
      </c>
      <c r="AF29" s="56" t="s">
        <v>488</v>
      </c>
      <c r="AG29" s="57" t="s">
        <v>488</v>
      </c>
      <c r="AH29" s="58" t="s">
        <v>488</v>
      </c>
      <c r="AI29" s="59" t="s">
        <v>488</v>
      </c>
      <c r="AJ29" s="59" t="s">
        <v>488</v>
      </c>
      <c r="AK29" s="59" t="s">
        <v>488</v>
      </c>
      <c r="AL29" s="59" t="s">
        <v>488</v>
      </c>
      <c r="AN29" s="401"/>
      <c r="AO29" s="402"/>
      <c r="AP29" s="402"/>
      <c r="AQ29" s="402"/>
      <c r="AR29" s="402"/>
      <c r="AS29" s="402"/>
      <c r="AT29" s="407"/>
      <c r="AU29" s="407"/>
    </row>
    <row r="30" spans="2:47" ht="15.75">
      <c r="B30" s="421"/>
      <c r="C30" s="421"/>
      <c r="D30" s="422"/>
      <c r="E30" s="395"/>
      <c r="F30" s="393"/>
      <c r="G30" s="393"/>
      <c r="H30" s="393"/>
      <c r="I30" s="394"/>
      <c r="J30" s="168" t="s">
        <v>488</v>
      </c>
      <c r="K30" s="169" t="s">
        <v>488</v>
      </c>
      <c r="L30" s="169" t="s">
        <v>488</v>
      </c>
      <c r="M30" s="169" t="s">
        <v>488</v>
      </c>
      <c r="N30" s="169" t="s">
        <v>488</v>
      </c>
      <c r="O30" s="170" t="s">
        <v>488</v>
      </c>
      <c r="P30" s="168" t="s">
        <v>488</v>
      </c>
      <c r="Q30" s="169" t="s">
        <v>488</v>
      </c>
      <c r="R30" s="169" t="s">
        <v>488</v>
      </c>
      <c r="S30" s="169" t="s">
        <v>488</v>
      </c>
      <c r="T30" s="169" t="s">
        <v>488</v>
      </c>
      <c r="U30" s="170" t="s">
        <v>488</v>
      </c>
      <c r="V30" s="168" t="s">
        <v>488</v>
      </c>
      <c r="W30" s="169" t="s">
        <v>488</v>
      </c>
      <c r="X30" s="68" t="s">
        <v>488</v>
      </c>
      <c r="Y30" s="68" t="s">
        <v>488</v>
      </c>
      <c r="Z30" s="68" t="s">
        <v>488</v>
      </c>
      <c r="AA30" s="69" t="s">
        <v>488</v>
      </c>
      <c r="AB30" s="55" t="s">
        <v>488</v>
      </c>
      <c r="AC30" s="56" t="s">
        <v>488</v>
      </c>
      <c r="AD30" s="56" t="s">
        <v>488</v>
      </c>
      <c r="AE30" s="56" t="s">
        <v>488</v>
      </c>
      <c r="AF30" s="56" t="s">
        <v>488</v>
      </c>
      <c r="AG30" s="57" t="s">
        <v>488</v>
      </c>
      <c r="AH30" s="58" t="s">
        <v>488</v>
      </c>
      <c r="AI30" s="59" t="s">
        <v>488</v>
      </c>
      <c r="AJ30" s="59" t="s">
        <v>488</v>
      </c>
      <c r="AK30" s="59" t="s">
        <v>488</v>
      </c>
      <c r="AL30" s="59" t="s">
        <v>488</v>
      </c>
      <c r="AN30" s="401"/>
      <c r="AO30" s="402"/>
      <c r="AP30" s="402"/>
      <c r="AQ30" s="402"/>
      <c r="AR30" s="402"/>
      <c r="AS30" s="402"/>
      <c r="AT30" s="407"/>
      <c r="AU30" s="407"/>
    </row>
    <row r="31" spans="2:47" ht="15.75">
      <c r="B31" s="421"/>
      <c r="C31" s="421"/>
      <c r="D31" s="422"/>
      <c r="E31" s="395"/>
      <c r="F31" s="393"/>
      <c r="G31" s="393"/>
      <c r="H31" s="393"/>
      <c r="I31" s="394"/>
      <c r="J31" s="168" t="s">
        <v>488</v>
      </c>
      <c r="K31" s="169" t="s">
        <v>488</v>
      </c>
      <c r="L31" s="169" t="s">
        <v>488</v>
      </c>
      <c r="M31" s="169" t="s">
        <v>488</v>
      </c>
      <c r="N31" s="169" t="s">
        <v>488</v>
      </c>
      <c r="O31" s="170" t="s">
        <v>488</v>
      </c>
      <c r="P31" s="168" t="s">
        <v>488</v>
      </c>
      <c r="Q31" s="169" t="s">
        <v>488</v>
      </c>
      <c r="R31" s="169" t="s">
        <v>488</v>
      </c>
      <c r="S31" s="169" t="s">
        <v>488</v>
      </c>
      <c r="T31" s="169" t="s">
        <v>488</v>
      </c>
      <c r="U31" s="170" t="s">
        <v>488</v>
      </c>
      <c r="V31" s="168" t="s">
        <v>488</v>
      </c>
      <c r="W31" s="169" t="s">
        <v>488</v>
      </c>
      <c r="X31" s="68" t="s">
        <v>488</v>
      </c>
      <c r="Y31" s="68" t="s">
        <v>488</v>
      </c>
      <c r="Z31" s="68" t="s">
        <v>488</v>
      </c>
      <c r="AA31" s="69" t="s">
        <v>488</v>
      </c>
      <c r="AB31" s="55" t="s">
        <v>488</v>
      </c>
      <c r="AC31" s="56" t="s">
        <v>488</v>
      </c>
      <c r="AD31" s="56" t="s">
        <v>488</v>
      </c>
      <c r="AE31" s="56" t="s">
        <v>488</v>
      </c>
      <c r="AF31" s="56" t="s">
        <v>488</v>
      </c>
      <c r="AG31" s="57" t="s">
        <v>488</v>
      </c>
      <c r="AH31" s="58" t="s">
        <v>488</v>
      </c>
      <c r="AI31" s="59" t="s">
        <v>488</v>
      </c>
      <c r="AJ31" s="59" t="s">
        <v>488</v>
      </c>
      <c r="AK31" s="59" t="s">
        <v>488</v>
      </c>
      <c r="AL31" s="59" t="s">
        <v>488</v>
      </c>
      <c r="AN31" s="401"/>
      <c r="AO31" s="402"/>
      <c r="AP31" s="402"/>
      <c r="AQ31" s="402"/>
      <c r="AR31" s="402"/>
      <c r="AS31" s="402"/>
      <c r="AT31" s="407"/>
      <c r="AU31" s="407"/>
    </row>
    <row r="32" spans="2:47" ht="15.75">
      <c r="B32" s="421"/>
      <c r="C32" s="421"/>
      <c r="D32" s="422"/>
      <c r="E32" s="395"/>
      <c r="F32" s="393"/>
      <c r="G32" s="393"/>
      <c r="H32" s="393"/>
      <c r="I32" s="394"/>
      <c r="J32" s="168" t="s">
        <v>488</v>
      </c>
      <c r="K32" s="169" t="s">
        <v>488</v>
      </c>
      <c r="L32" s="169" t="s">
        <v>488</v>
      </c>
      <c r="M32" s="169" t="s">
        <v>488</v>
      </c>
      <c r="N32" s="169" t="s">
        <v>488</v>
      </c>
      <c r="O32" s="170" t="s">
        <v>488</v>
      </c>
      <c r="P32" s="168" t="s">
        <v>488</v>
      </c>
      <c r="Q32" s="169" t="s">
        <v>488</v>
      </c>
      <c r="R32" s="169" t="s">
        <v>488</v>
      </c>
      <c r="S32" s="169" t="s">
        <v>488</v>
      </c>
      <c r="T32" s="169" t="s">
        <v>488</v>
      </c>
      <c r="U32" s="170" t="s">
        <v>488</v>
      </c>
      <c r="V32" s="168" t="s">
        <v>488</v>
      </c>
      <c r="W32" s="169" t="s">
        <v>488</v>
      </c>
      <c r="X32" s="68" t="s">
        <v>488</v>
      </c>
      <c r="Y32" s="68" t="s">
        <v>488</v>
      </c>
      <c r="Z32" s="68" t="s">
        <v>488</v>
      </c>
      <c r="AA32" s="69" t="s">
        <v>488</v>
      </c>
      <c r="AB32" s="55" t="s">
        <v>488</v>
      </c>
      <c r="AC32" s="56" t="s">
        <v>488</v>
      </c>
      <c r="AD32" s="56" t="s">
        <v>488</v>
      </c>
      <c r="AE32" s="56" t="s">
        <v>488</v>
      </c>
      <c r="AF32" s="56" t="s">
        <v>488</v>
      </c>
      <c r="AG32" s="57" t="s">
        <v>488</v>
      </c>
      <c r="AH32" s="58" t="s">
        <v>488</v>
      </c>
      <c r="AI32" s="59" t="s">
        <v>488</v>
      </c>
      <c r="AJ32" s="59" t="s">
        <v>488</v>
      </c>
      <c r="AK32" s="59" t="s">
        <v>488</v>
      </c>
      <c r="AL32" s="59" t="s">
        <v>488</v>
      </c>
      <c r="AN32" s="401"/>
      <c r="AO32" s="402"/>
      <c r="AP32" s="402"/>
      <c r="AQ32" s="402"/>
      <c r="AR32" s="402"/>
      <c r="AS32" s="402"/>
      <c r="AT32" s="407"/>
      <c r="AU32" s="407"/>
    </row>
    <row r="33" spans="2:47" ht="15.75">
      <c r="B33" s="421"/>
      <c r="C33" s="421"/>
      <c r="D33" s="422"/>
      <c r="E33" s="395"/>
      <c r="F33" s="393"/>
      <c r="G33" s="393"/>
      <c r="H33" s="393"/>
      <c r="I33" s="394"/>
      <c r="J33" s="168" t="s">
        <v>488</v>
      </c>
      <c r="K33" s="169" t="s">
        <v>488</v>
      </c>
      <c r="L33" s="169" t="s">
        <v>488</v>
      </c>
      <c r="M33" s="169" t="s">
        <v>488</v>
      </c>
      <c r="N33" s="169" t="s">
        <v>488</v>
      </c>
      <c r="O33" s="170" t="s">
        <v>488</v>
      </c>
      <c r="P33" s="168" t="s">
        <v>488</v>
      </c>
      <c r="Q33" s="169" t="s">
        <v>488</v>
      </c>
      <c r="R33" s="169" t="s">
        <v>488</v>
      </c>
      <c r="S33" s="169" t="s">
        <v>488</v>
      </c>
      <c r="T33" s="169" t="s">
        <v>488</v>
      </c>
      <c r="U33" s="170" t="s">
        <v>488</v>
      </c>
      <c r="V33" s="168" t="s">
        <v>488</v>
      </c>
      <c r="W33" s="169" t="s">
        <v>488</v>
      </c>
      <c r="X33" s="68" t="s">
        <v>488</v>
      </c>
      <c r="Y33" s="68" t="s">
        <v>488</v>
      </c>
      <c r="Z33" s="68" t="s">
        <v>488</v>
      </c>
      <c r="AA33" s="69" t="s">
        <v>488</v>
      </c>
      <c r="AB33" s="55" t="s">
        <v>488</v>
      </c>
      <c r="AC33" s="56" t="s">
        <v>488</v>
      </c>
      <c r="AD33" s="56" t="s">
        <v>488</v>
      </c>
      <c r="AE33" s="56" t="s">
        <v>488</v>
      </c>
      <c r="AF33" s="56" t="s">
        <v>488</v>
      </c>
      <c r="AG33" s="57" t="s">
        <v>488</v>
      </c>
      <c r="AH33" s="58" t="s">
        <v>488</v>
      </c>
      <c r="AI33" s="59" t="s">
        <v>488</v>
      </c>
      <c r="AJ33" s="59" t="s">
        <v>488</v>
      </c>
      <c r="AK33" s="59" t="s">
        <v>488</v>
      </c>
      <c r="AL33" s="59" t="s">
        <v>488</v>
      </c>
      <c r="AN33" s="401"/>
      <c r="AO33" s="402"/>
      <c r="AP33" s="402"/>
      <c r="AQ33" s="402"/>
      <c r="AR33" s="402"/>
      <c r="AS33" s="402"/>
      <c r="AT33" s="407"/>
      <c r="AU33" s="407"/>
    </row>
    <row r="34" spans="2:47" ht="15.75">
      <c r="B34" s="421"/>
      <c r="C34" s="421"/>
      <c r="D34" s="422"/>
      <c r="E34" s="395"/>
      <c r="F34" s="393"/>
      <c r="G34" s="393"/>
      <c r="H34" s="393"/>
      <c r="I34" s="394"/>
      <c r="J34" s="168" t="s">
        <v>488</v>
      </c>
      <c r="K34" s="169" t="s">
        <v>488</v>
      </c>
      <c r="L34" s="169" t="s">
        <v>488</v>
      </c>
      <c r="M34" s="169" t="s">
        <v>488</v>
      </c>
      <c r="N34" s="169" t="s">
        <v>488</v>
      </c>
      <c r="O34" s="170" t="s">
        <v>488</v>
      </c>
      <c r="P34" s="168" t="s">
        <v>488</v>
      </c>
      <c r="Q34" s="169" t="s">
        <v>488</v>
      </c>
      <c r="R34" s="169" t="s">
        <v>488</v>
      </c>
      <c r="S34" s="169" t="s">
        <v>488</v>
      </c>
      <c r="T34" s="169" t="s">
        <v>488</v>
      </c>
      <c r="U34" s="170" t="s">
        <v>488</v>
      </c>
      <c r="V34" s="168" t="s">
        <v>488</v>
      </c>
      <c r="W34" s="169" t="s">
        <v>488</v>
      </c>
      <c r="X34" s="68" t="s">
        <v>488</v>
      </c>
      <c r="Y34" s="68" t="s">
        <v>488</v>
      </c>
      <c r="Z34" s="68" t="s">
        <v>488</v>
      </c>
      <c r="AA34" s="69" t="s">
        <v>488</v>
      </c>
      <c r="AB34" s="55" t="s">
        <v>488</v>
      </c>
      <c r="AC34" s="56" t="s">
        <v>488</v>
      </c>
      <c r="AD34" s="56" t="s">
        <v>488</v>
      </c>
      <c r="AE34" s="56" t="s">
        <v>488</v>
      </c>
      <c r="AF34" s="56" t="s">
        <v>488</v>
      </c>
      <c r="AG34" s="57" t="s">
        <v>488</v>
      </c>
      <c r="AH34" s="58" t="s">
        <v>488</v>
      </c>
      <c r="AI34" s="59" t="s">
        <v>488</v>
      </c>
      <c r="AJ34" s="59" t="s">
        <v>488</v>
      </c>
      <c r="AK34" s="59" t="s">
        <v>488</v>
      </c>
      <c r="AL34" s="59" t="s">
        <v>488</v>
      </c>
      <c r="AN34" s="401"/>
      <c r="AO34" s="402"/>
      <c r="AP34" s="402"/>
      <c r="AQ34" s="402"/>
      <c r="AR34" s="402"/>
      <c r="AS34" s="402"/>
      <c r="AT34" s="407"/>
      <c r="AU34" s="407"/>
    </row>
    <row r="35" spans="2:47" ht="6" customHeight="1" thickBot="1">
      <c r="B35" s="421"/>
      <c r="C35" s="421"/>
      <c r="D35" s="422"/>
      <c r="E35" s="395"/>
      <c r="F35" s="393"/>
      <c r="G35" s="393"/>
      <c r="H35" s="393"/>
      <c r="I35" s="394"/>
      <c r="J35" s="168" t="s">
        <v>488</v>
      </c>
      <c r="K35" s="169" t="s">
        <v>488</v>
      </c>
      <c r="L35" s="169" t="s">
        <v>488</v>
      </c>
      <c r="M35" s="169" t="s">
        <v>488</v>
      </c>
      <c r="N35" s="169" t="s">
        <v>488</v>
      </c>
      <c r="O35" s="170" t="s">
        <v>488</v>
      </c>
      <c r="P35" s="168" t="s">
        <v>488</v>
      </c>
      <c r="Q35" s="169" t="s">
        <v>488</v>
      </c>
      <c r="R35" s="169" t="s">
        <v>488</v>
      </c>
      <c r="S35" s="169" t="s">
        <v>488</v>
      </c>
      <c r="T35" s="169" t="s">
        <v>488</v>
      </c>
      <c r="U35" s="170" t="s">
        <v>488</v>
      </c>
      <c r="V35" s="168" t="s">
        <v>488</v>
      </c>
      <c r="W35" s="169" t="s">
        <v>488</v>
      </c>
      <c r="X35" s="68" t="s">
        <v>488</v>
      </c>
      <c r="Y35" s="68" t="s">
        <v>488</v>
      </c>
      <c r="Z35" s="68" t="s">
        <v>488</v>
      </c>
      <c r="AA35" s="69" t="s">
        <v>488</v>
      </c>
      <c r="AB35" s="55" t="s">
        <v>488</v>
      </c>
      <c r="AC35" s="56" t="s">
        <v>488</v>
      </c>
      <c r="AD35" s="56" t="s">
        <v>488</v>
      </c>
      <c r="AE35" s="56" t="s">
        <v>488</v>
      </c>
      <c r="AF35" s="56" t="s">
        <v>488</v>
      </c>
      <c r="AG35" s="57" t="s">
        <v>488</v>
      </c>
      <c r="AH35" s="58" t="s">
        <v>488</v>
      </c>
      <c r="AI35" s="59" t="s">
        <v>488</v>
      </c>
      <c r="AJ35" s="59" t="s">
        <v>488</v>
      </c>
      <c r="AK35" s="59" t="s">
        <v>488</v>
      </c>
      <c r="AL35" s="59" t="s">
        <v>488</v>
      </c>
      <c r="AN35" s="401"/>
      <c r="AO35" s="402"/>
      <c r="AP35" s="402"/>
      <c r="AQ35" s="402"/>
      <c r="AR35" s="402"/>
      <c r="AS35" s="402"/>
      <c r="AT35" s="407"/>
      <c r="AU35" s="407"/>
    </row>
    <row r="36" spans="2:47" ht="16.5" hidden="1" thickBot="1">
      <c r="B36" s="421"/>
      <c r="C36" s="421"/>
      <c r="D36" s="422"/>
      <c r="E36" s="395"/>
      <c r="F36" s="393"/>
      <c r="G36" s="393"/>
      <c r="H36" s="393"/>
      <c r="I36" s="394"/>
      <c r="J36" s="67" t="s">
        <v>488</v>
      </c>
      <c r="K36" s="68" t="s">
        <v>488</v>
      </c>
      <c r="L36" s="68" t="s">
        <v>488</v>
      </c>
      <c r="M36" s="68" t="s">
        <v>488</v>
      </c>
      <c r="N36" s="68" t="s">
        <v>488</v>
      </c>
      <c r="O36" s="69" t="s">
        <v>488</v>
      </c>
      <c r="P36" s="67" t="s">
        <v>488</v>
      </c>
      <c r="Q36" s="68" t="s">
        <v>488</v>
      </c>
      <c r="R36" s="68" t="s">
        <v>488</v>
      </c>
      <c r="S36" s="68" t="s">
        <v>488</v>
      </c>
      <c r="T36" s="68" t="s">
        <v>488</v>
      </c>
      <c r="U36" s="69" t="s">
        <v>488</v>
      </c>
      <c r="V36" s="67" t="s">
        <v>488</v>
      </c>
      <c r="W36" s="68" t="s">
        <v>488</v>
      </c>
      <c r="X36" s="68" t="s">
        <v>488</v>
      </c>
      <c r="Y36" s="68" t="s">
        <v>488</v>
      </c>
      <c r="Z36" s="68" t="s">
        <v>488</v>
      </c>
      <c r="AA36" s="69" t="s">
        <v>488</v>
      </c>
      <c r="AB36" s="55" t="s">
        <v>488</v>
      </c>
      <c r="AC36" s="56" t="s">
        <v>488</v>
      </c>
      <c r="AD36" s="56" t="s">
        <v>488</v>
      </c>
      <c r="AE36" s="56" t="s">
        <v>488</v>
      </c>
      <c r="AF36" s="56" t="s">
        <v>488</v>
      </c>
      <c r="AG36" s="57" t="s">
        <v>488</v>
      </c>
      <c r="AH36" s="58" t="s">
        <v>488</v>
      </c>
      <c r="AI36" s="59" t="s">
        <v>488</v>
      </c>
      <c r="AJ36" s="59" t="s">
        <v>488</v>
      </c>
      <c r="AK36" s="59" t="s">
        <v>488</v>
      </c>
      <c r="AL36" s="59" t="s">
        <v>488</v>
      </c>
      <c r="AN36" s="401"/>
      <c r="AO36" s="402"/>
      <c r="AP36" s="402"/>
      <c r="AQ36" s="402"/>
      <c r="AR36" s="402"/>
      <c r="AS36" s="403"/>
      <c r="AT36" s="36"/>
      <c r="AU36" s="36"/>
    </row>
    <row r="37" spans="2:47" ht="16.5" hidden="1" thickBot="1">
      <c r="B37" s="421"/>
      <c r="C37" s="421"/>
      <c r="D37" s="422"/>
      <c r="E37" s="396"/>
      <c r="F37" s="397"/>
      <c r="G37" s="397"/>
      <c r="H37" s="397"/>
      <c r="I37" s="398"/>
      <c r="J37" s="67" t="s">
        <v>488</v>
      </c>
      <c r="K37" s="68" t="s">
        <v>488</v>
      </c>
      <c r="L37" s="68" t="s">
        <v>488</v>
      </c>
      <c r="M37" s="68" t="s">
        <v>488</v>
      </c>
      <c r="N37" s="68" t="s">
        <v>488</v>
      </c>
      <c r="O37" s="69" t="s">
        <v>488</v>
      </c>
      <c r="P37" s="67" t="s">
        <v>488</v>
      </c>
      <c r="Q37" s="68" t="s">
        <v>488</v>
      </c>
      <c r="R37" s="68" t="s">
        <v>488</v>
      </c>
      <c r="S37" s="68" t="s">
        <v>488</v>
      </c>
      <c r="T37" s="68" t="s">
        <v>488</v>
      </c>
      <c r="U37" s="69" t="s">
        <v>488</v>
      </c>
      <c r="V37" s="67" t="s">
        <v>488</v>
      </c>
      <c r="W37" s="68" t="s">
        <v>488</v>
      </c>
      <c r="X37" s="68" t="s">
        <v>488</v>
      </c>
      <c r="Y37" s="68" t="s">
        <v>488</v>
      </c>
      <c r="Z37" s="68" t="s">
        <v>488</v>
      </c>
      <c r="AA37" s="69" t="s">
        <v>488</v>
      </c>
      <c r="AB37" s="60" t="s">
        <v>488</v>
      </c>
      <c r="AC37" s="61" t="s">
        <v>488</v>
      </c>
      <c r="AD37" s="61" t="s">
        <v>488</v>
      </c>
      <c r="AE37" s="61" t="s">
        <v>488</v>
      </c>
      <c r="AF37" s="61" t="s">
        <v>488</v>
      </c>
      <c r="AG37" s="62" t="s">
        <v>488</v>
      </c>
      <c r="AH37" s="63" t="s">
        <v>488</v>
      </c>
      <c r="AI37" s="64" t="s">
        <v>488</v>
      </c>
      <c r="AJ37" s="64" t="s">
        <v>488</v>
      </c>
      <c r="AK37" s="64" t="s">
        <v>488</v>
      </c>
      <c r="AL37" s="64" t="s">
        <v>488</v>
      </c>
      <c r="AN37" s="404"/>
      <c r="AO37" s="405"/>
      <c r="AP37" s="405"/>
      <c r="AQ37" s="405"/>
      <c r="AR37" s="405"/>
      <c r="AS37" s="406"/>
      <c r="AT37" s="36"/>
      <c r="AU37" s="36"/>
    </row>
    <row r="38" spans="2:47" ht="15.75">
      <c r="B38" s="421"/>
      <c r="C38" s="421"/>
      <c r="D38" s="422"/>
      <c r="E38" s="389" t="s">
        <v>496</v>
      </c>
      <c r="F38" s="390"/>
      <c r="G38" s="390"/>
      <c r="H38" s="390"/>
      <c r="I38" s="390"/>
      <c r="J38" s="73" t="s">
        <v>488</v>
      </c>
      <c r="K38" s="74" t="s">
        <v>488</v>
      </c>
      <c r="L38" s="74" t="s">
        <v>488</v>
      </c>
      <c r="M38" s="74" t="s">
        <v>488</v>
      </c>
      <c r="N38" s="74" t="s">
        <v>488</v>
      </c>
      <c r="O38" s="75" t="s">
        <v>488</v>
      </c>
      <c r="P38" s="165" t="s">
        <v>488</v>
      </c>
      <c r="Q38" s="166" t="s">
        <v>488</v>
      </c>
      <c r="R38" s="166" t="s">
        <v>488</v>
      </c>
      <c r="S38" s="166" t="s">
        <v>488</v>
      </c>
      <c r="T38" s="166" t="s">
        <v>488</v>
      </c>
      <c r="U38" s="167" t="s">
        <v>488</v>
      </c>
      <c r="V38" s="165"/>
      <c r="W38" s="166"/>
      <c r="X38" s="65" t="s">
        <v>488</v>
      </c>
      <c r="Y38" s="65" t="s">
        <v>488</v>
      </c>
      <c r="Z38" s="65" t="s">
        <v>488</v>
      </c>
      <c r="AA38" s="66" t="s">
        <v>488</v>
      </c>
      <c r="AB38" s="50" t="s">
        <v>488</v>
      </c>
      <c r="AC38" s="51" t="s">
        <v>488</v>
      </c>
      <c r="AD38" s="51" t="s">
        <v>488</v>
      </c>
      <c r="AE38" s="51" t="s">
        <v>488</v>
      </c>
      <c r="AF38" s="51" t="s">
        <v>488</v>
      </c>
      <c r="AG38" s="52" t="s">
        <v>488</v>
      </c>
      <c r="AH38" s="53" t="s">
        <v>488</v>
      </c>
      <c r="AI38" s="54" t="s">
        <v>488</v>
      </c>
      <c r="AJ38" s="54" t="s">
        <v>488</v>
      </c>
      <c r="AK38" s="54" t="s">
        <v>488</v>
      </c>
      <c r="AL38" s="54" t="s">
        <v>488</v>
      </c>
      <c r="AN38" s="408" t="s">
        <v>497</v>
      </c>
      <c r="AO38" s="409"/>
      <c r="AP38" s="409"/>
      <c r="AQ38" s="409"/>
      <c r="AR38" s="409"/>
      <c r="AS38" s="409"/>
      <c r="AT38" s="407" t="s">
        <v>498</v>
      </c>
      <c r="AU38" s="416"/>
    </row>
    <row r="39" spans="2:47" ht="15.75">
      <c r="B39" s="421"/>
      <c r="C39" s="421"/>
      <c r="D39" s="422"/>
      <c r="E39" s="392"/>
      <c r="F39" s="393"/>
      <c r="G39" s="393"/>
      <c r="H39" s="393"/>
      <c r="I39" s="393"/>
      <c r="J39" s="76" t="s">
        <v>488</v>
      </c>
      <c r="K39" s="77" t="s">
        <v>488</v>
      </c>
      <c r="L39" s="77" t="s">
        <v>488</v>
      </c>
      <c r="M39" s="77" t="s">
        <v>488</v>
      </c>
      <c r="N39" s="77" t="s">
        <v>488</v>
      </c>
      <c r="O39" s="78" t="s">
        <v>488</v>
      </c>
      <c r="P39" s="168" t="s">
        <v>488</v>
      </c>
      <c r="Q39" s="169" t="s">
        <v>488</v>
      </c>
      <c r="R39" s="169" t="s">
        <v>488</v>
      </c>
      <c r="S39" s="169" t="s">
        <v>488</v>
      </c>
      <c r="T39" s="169" t="s">
        <v>488</v>
      </c>
      <c r="U39" s="170" t="s">
        <v>488</v>
      </c>
      <c r="V39" s="168" t="s">
        <v>488</v>
      </c>
      <c r="W39" s="169" t="s">
        <v>488</v>
      </c>
      <c r="X39" s="68" t="s">
        <v>488</v>
      </c>
      <c r="Y39" s="68" t="s">
        <v>488</v>
      </c>
      <c r="Z39" s="68" t="s">
        <v>488</v>
      </c>
      <c r="AA39" s="69" t="s">
        <v>488</v>
      </c>
      <c r="AB39" s="55" t="s">
        <v>488</v>
      </c>
      <c r="AC39" s="56" t="s">
        <v>488</v>
      </c>
      <c r="AD39" s="56" t="s">
        <v>488</v>
      </c>
      <c r="AE39" s="56" t="s">
        <v>488</v>
      </c>
      <c r="AF39" s="56" t="s">
        <v>488</v>
      </c>
      <c r="AG39" s="57" t="s">
        <v>488</v>
      </c>
      <c r="AH39" s="58" t="s">
        <v>488</v>
      </c>
      <c r="AI39" s="59" t="s">
        <v>488</v>
      </c>
      <c r="AJ39" s="59" t="s">
        <v>488</v>
      </c>
      <c r="AK39" s="59" t="s">
        <v>488</v>
      </c>
      <c r="AL39" s="59" t="s">
        <v>488</v>
      </c>
      <c r="AN39" s="410"/>
      <c r="AO39" s="411"/>
      <c r="AP39" s="411"/>
      <c r="AQ39" s="411"/>
      <c r="AR39" s="411"/>
      <c r="AS39" s="411"/>
      <c r="AT39" s="416"/>
      <c r="AU39" s="416"/>
    </row>
    <row r="40" spans="2:47" ht="15.75">
      <c r="B40" s="421"/>
      <c r="C40" s="421"/>
      <c r="D40" s="422"/>
      <c r="E40" s="395"/>
      <c r="F40" s="393"/>
      <c r="G40" s="393"/>
      <c r="H40" s="393"/>
      <c r="I40" s="393"/>
      <c r="J40" s="76" t="s">
        <v>488</v>
      </c>
      <c r="K40" s="77" t="s">
        <v>488</v>
      </c>
      <c r="L40" s="77" t="s">
        <v>488</v>
      </c>
      <c r="M40" s="77" t="s">
        <v>488</v>
      </c>
      <c r="N40" s="77" t="s">
        <v>488</v>
      </c>
      <c r="O40" s="78" t="s">
        <v>488</v>
      </c>
      <c r="P40" s="168" t="s">
        <v>488</v>
      </c>
      <c r="Q40" s="169" t="s">
        <v>488</v>
      </c>
      <c r="R40" s="169" t="s">
        <v>488</v>
      </c>
      <c r="S40" s="169" t="s">
        <v>488</v>
      </c>
      <c r="T40" s="169" t="s">
        <v>488</v>
      </c>
      <c r="U40" s="170" t="s">
        <v>488</v>
      </c>
      <c r="V40" s="168" t="s">
        <v>488</v>
      </c>
      <c r="W40" s="169" t="s">
        <v>488</v>
      </c>
      <c r="X40" s="68" t="s">
        <v>488</v>
      </c>
      <c r="Y40" s="68" t="s">
        <v>488</v>
      </c>
      <c r="Z40" s="68" t="s">
        <v>488</v>
      </c>
      <c r="AA40" s="69" t="s">
        <v>488</v>
      </c>
      <c r="AB40" s="55" t="s">
        <v>488</v>
      </c>
      <c r="AC40" s="56" t="s">
        <v>488</v>
      </c>
      <c r="AD40" s="56" t="s">
        <v>488</v>
      </c>
      <c r="AE40" s="56" t="s">
        <v>488</v>
      </c>
      <c r="AF40" s="56" t="s">
        <v>488</v>
      </c>
      <c r="AG40" s="57" t="s">
        <v>488</v>
      </c>
      <c r="AH40" s="58" t="s">
        <v>488</v>
      </c>
      <c r="AI40" s="59" t="s">
        <v>488</v>
      </c>
      <c r="AJ40" s="59" t="s">
        <v>488</v>
      </c>
      <c r="AK40" s="59" t="s">
        <v>488</v>
      </c>
      <c r="AL40" s="59" t="s">
        <v>488</v>
      </c>
      <c r="AN40" s="410"/>
      <c r="AO40" s="411"/>
      <c r="AP40" s="411"/>
      <c r="AQ40" s="411"/>
      <c r="AR40" s="411"/>
      <c r="AS40" s="411"/>
      <c r="AT40" s="416"/>
      <c r="AU40" s="416"/>
    </row>
    <row r="41" spans="2:47" ht="15.75">
      <c r="B41" s="421"/>
      <c r="C41" s="421"/>
      <c r="D41" s="422"/>
      <c r="E41" s="395"/>
      <c r="F41" s="393"/>
      <c r="G41" s="393"/>
      <c r="H41" s="393"/>
      <c r="I41" s="393"/>
      <c r="J41" s="76" t="s">
        <v>488</v>
      </c>
      <c r="K41" s="77" t="s">
        <v>488</v>
      </c>
      <c r="L41" s="77" t="s">
        <v>488</v>
      </c>
      <c r="M41" s="77" t="s">
        <v>488</v>
      </c>
      <c r="N41" s="77" t="s">
        <v>488</v>
      </c>
      <c r="O41" s="78" t="s">
        <v>488</v>
      </c>
      <c r="P41" s="168" t="s">
        <v>488</v>
      </c>
      <c r="Q41" s="169" t="s">
        <v>488</v>
      </c>
      <c r="R41" s="169" t="s">
        <v>488</v>
      </c>
      <c r="S41" s="169" t="s">
        <v>488</v>
      </c>
      <c r="T41" s="169" t="s">
        <v>488</v>
      </c>
      <c r="U41" s="170" t="s">
        <v>488</v>
      </c>
      <c r="V41" s="168" t="s">
        <v>488</v>
      </c>
      <c r="W41" s="169" t="s">
        <v>488</v>
      </c>
      <c r="X41" s="68" t="s">
        <v>488</v>
      </c>
      <c r="Y41" s="68" t="s">
        <v>488</v>
      </c>
      <c r="Z41" s="68" t="s">
        <v>488</v>
      </c>
      <c r="AA41" s="69" t="s">
        <v>488</v>
      </c>
      <c r="AB41" s="55" t="s">
        <v>488</v>
      </c>
      <c r="AC41" s="56" t="s">
        <v>488</v>
      </c>
      <c r="AD41" s="56" t="s">
        <v>488</v>
      </c>
      <c r="AE41" s="56" t="s">
        <v>488</v>
      </c>
      <c r="AF41" s="56" t="s">
        <v>488</v>
      </c>
      <c r="AG41" s="57" t="s">
        <v>488</v>
      </c>
      <c r="AH41" s="58" t="s">
        <v>488</v>
      </c>
      <c r="AI41" s="59" t="s">
        <v>488</v>
      </c>
      <c r="AJ41" s="59" t="s">
        <v>488</v>
      </c>
      <c r="AK41" s="59" t="s">
        <v>488</v>
      </c>
      <c r="AL41" s="59" t="s">
        <v>488</v>
      </c>
      <c r="AN41" s="410"/>
      <c r="AO41" s="411"/>
      <c r="AP41" s="411"/>
      <c r="AQ41" s="411"/>
      <c r="AR41" s="411"/>
      <c r="AS41" s="411"/>
      <c r="AT41" s="416"/>
      <c r="AU41" s="416"/>
    </row>
    <row r="42" spans="2:47" ht="15.75">
      <c r="B42" s="421"/>
      <c r="C42" s="421"/>
      <c r="D42" s="422"/>
      <c r="E42" s="395"/>
      <c r="F42" s="393"/>
      <c r="G42" s="393"/>
      <c r="H42" s="393"/>
      <c r="I42" s="393"/>
      <c r="J42" s="76" t="s">
        <v>488</v>
      </c>
      <c r="K42" s="77" t="s">
        <v>488</v>
      </c>
      <c r="L42" s="77" t="s">
        <v>488</v>
      </c>
      <c r="M42" s="77" t="s">
        <v>488</v>
      </c>
      <c r="N42" s="77" t="s">
        <v>488</v>
      </c>
      <c r="O42" s="78" t="s">
        <v>488</v>
      </c>
      <c r="P42" s="168" t="s">
        <v>488</v>
      </c>
      <c r="Q42" s="169" t="s">
        <v>488</v>
      </c>
      <c r="R42" s="169" t="s">
        <v>488</v>
      </c>
      <c r="S42" s="169" t="s">
        <v>488</v>
      </c>
      <c r="T42" s="169" t="s">
        <v>488</v>
      </c>
      <c r="U42" s="170" t="s">
        <v>488</v>
      </c>
      <c r="V42" s="168" t="s">
        <v>488</v>
      </c>
      <c r="W42" s="169" t="s">
        <v>488</v>
      </c>
      <c r="X42" s="68" t="s">
        <v>488</v>
      </c>
      <c r="Y42" s="68" t="s">
        <v>488</v>
      </c>
      <c r="Z42" s="68" t="s">
        <v>488</v>
      </c>
      <c r="AA42" s="69" t="s">
        <v>488</v>
      </c>
      <c r="AB42" s="55" t="s">
        <v>488</v>
      </c>
      <c r="AC42" s="56" t="s">
        <v>488</v>
      </c>
      <c r="AD42" s="56" t="s">
        <v>488</v>
      </c>
      <c r="AE42" s="56" t="s">
        <v>488</v>
      </c>
      <c r="AF42" s="56" t="s">
        <v>488</v>
      </c>
      <c r="AG42" s="57" t="s">
        <v>488</v>
      </c>
      <c r="AH42" s="58" t="s">
        <v>488</v>
      </c>
      <c r="AI42" s="59" t="s">
        <v>488</v>
      </c>
      <c r="AJ42" s="59" t="s">
        <v>488</v>
      </c>
      <c r="AK42" s="59" t="s">
        <v>488</v>
      </c>
      <c r="AL42" s="59" t="s">
        <v>488</v>
      </c>
      <c r="AN42" s="410"/>
      <c r="AO42" s="411"/>
      <c r="AP42" s="411"/>
      <c r="AQ42" s="411"/>
      <c r="AR42" s="411"/>
      <c r="AS42" s="411"/>
      <c r="AT42" s="416"/>
      <c r="AU42" s="416"/>
    </row>
    <row r="43" spans="2:47" ht="15.75">
      <c r="B43" s="421"/>
      <c r="C43" s="421"/>
      <c r="D43" s="422"/>
      <c r="E43" s="395"/>
      <c r="F43" s="393"/>
      <c r="G43" s="393"/>
      <c r="H43" s="393"/>
      <c r="I43" s="393"/>
      <c r="J43" s="76" t="s">
        <v>488</v>
      </c>
      <c r="K43" s="77" t="s">
        <v>488</v>
      </c>
      <c r="L43" s="77" t="s">
        <v>488</v>
      </c>
      <c r="M43" s="77" t="s">
        <v>488</v>
      </c>
      <c r="N43" s="77" t="s">
        <v>488</v>
      </c>
      <c r="O43" s="78" t="s">
        <v>488</v>
      </c>
      <c r="P43" s="168" t="s">
        <v>488</v>
      </c>
      <c r="Q43" s="169" t="s">
        <v>488</v>
      </c>
      <c r="R43" s="169" t="s">
        <v>488</v>
      </c>
      <c r="S43" s="169" t="s">
        <v>488</v>
      </c>
      <c r="T43" s="169" t="s">
        <v>488</v>
      </c>
      <c r="U43" s="170" t="s">
        <v>488</v>
      </c>
      <c r="V43" s="168" t="s">
        <v>488</v>
      </c>
      <c r="W43" s="169" t="s">
        <v>488</v>
      </c>
      <c r="X43" s="68" t="s">
        <v>488</v>
      </c>
      <c r="Y43" s="68" t="s">
        <v>488</v>
      </c>
      <c r="Z43" s="68" t="s">
        <v>488</v>
      </c>
      <c r="AA43" s="69" t="s">
        <v>488</v>
      </c>
      <c r="AB43" s="55" t="s">
        <v>488</v>
      </c>
      <c r="AC43" s="56" t="s">
        <v>488</v>
      </c>
      <c r="AD43" s="56" t="s">
        <v>488</v>
      </c>
      <c r="AE43" s="56" t="s">
        <v>488</v>
      </c>
      <c r="AF43" s="56" t="s">
        <v>488</v>
      </c>
      <c r="AG43" s="57" t="s">
        <v>488</v>
      </c>
      <c r="AH43" s="58" t="s">
        <v>488</v>
      </c>
      <c r="AI43" s="59" t="s">
        <v>488</v>
      </c>
      <c r="AJ43" s="59" t="s">
        <v>488</v>
      </c>
      <c r="AK43" s="59" t="s">
        <v>488</v>
      </c>
      <c r="AL43" s="59" t="s">
        <v>488</v>
      </c>
      <c r="AN43" s="410"/>
      <c r="AO43" s="411"/>
      <c r="AP43" s="411"/>
      <c r="AQ43" s="411"/>
      <c r="AR43" s="411"/>
      <c r="AS43" s="411"/>
      <c r="AT43" s="416"/>
      <c r="AU43" s="416"/>
    </row>
    <row r="44" spans="2:47" ht="15.75">
      <c r="B44" s="421"/>
      <c r="C44" s="421"/>
      <c r="D44" s="422"/>
      <c r="E44" s="395"/>
      <c r="F44" s="393"/>
      <c r="G44" s="393"/>
      <c r="H44" s="393"/>
      <c r="I44" s="393"/>
      <c r="J44" s="76" t="s">
        <v>488</v>
      </c>
      <c r="K44" s="77" t="s">
        <v>488</v>
      </c>
      <c r="L44" s="77" t="s">
        <v>488</v>
      </c>
      <c r="M44" s="77" t="s">
        <v>488</v>
      </c>
      <c r="N44" s="77" t="s">
        <v>488</v>
      </c>
      <c r="O44" s="78" t="s">
        <v>488</v>
      </c>
      <c r="P44" s="168" t="s">
        <v>488</v>
      </c>
      <c r="Q44" s="169" t="s">
        <v>488</v>
      </c>
      <c r="R44" s="169" t="s">
        <v>488</v>
      </c>
      <c r="S44" s="169" t="s">
        <v>488</v>
      </c>
      <c r="T44" s="169" t="s">
        <v>488</v>
      </c>
      <c r="U44" s="170" t="s">
        <v>488</v>
      </c>
      <c r="V44" s="168" t="s">
        <v>488</v>
      </c>
      <c r="W44" s="169" t="s">
        <v>488</v>
      </c>
      <c r="X44" s="68" t="s">
        <v>488</v>
      </c>
      <c r="Y44" s="68" t="s">
        <v>488</v>
      </c>
      <c r="Z44" s="68" t="s">
        <v>488</v>
      </c>
      <c r="AA44" s="69" t="s">
        <v>488</v>
      </c>
      <c r="AB44" s="55" t="s">
        <v>488</v>
      </c>
      <c r="AC44" s="56" t="s">
        <v>488</v>
      </c>
      <c r="AD44" s="56" t="s">
        <v>488</v>
      </c>
      <c r="AE44" s="56" t="s">
        <v>488</v>
      </c>
      <c r="AF44" s="56" t="s">
        <v>488</v>
      </c>
      <c r="AG44" s="57" t="s">
        <v>488</v>
      </c>
      <c r="AH44" s="58" t="s">
        <v>488</v>
      </c>
      <c r="AI44" s="59" t="s">
        <v>488</v>
      </c>
      <c r="AJ44" s="59" t="s">
        <v>488</v>
      </c>
      <c r="AK44" s="59" t="s">
        <v>488</v>
      </c>
      <c r="AL44" s="59" t="s">
        <v>488</v>
      </c>
      <c r="AN44" s="410"/>
      <c r="AO44" s="411"/>
      <c r="AP44" s="411"/>
      <c r="AQ44" s="411"/>
      <c r="AR44" s="411"/>
      <c r="AS44" s="411"/>
      <c r="AT44" s="416"/>
      <c r="AU44" s="416"/>
    </row>
    <row r="45" spans="2:47" ht="3" customHeight="1" thickBot="1">
      <c r="B45" s="421"/>
      <c r="C45" s="421"/>
      <c r="D45" s="422"/>
      <c r="E45" s="395"/>
      <c r="F45" s="393"/>
      <c r="G45" s="393"/>
      <c r="H45" s="393"/>
      <c r="I45" s="393"/>
      <c r="J45" s="76" t="s">
        <v>488</v>
      </c>
      <c r="K45" s="77" t="s">
        <v>488</v>
      </c>
      <c r="L45" s="77" t="s">
        <v>488</v>
      </c>
      <c r="M45" s="77" t="s">
        <v>488</v>
      </c>
      <c r="N45" s="77" t="s">
        <v>488</v>
      </c>
      <c r="O45" s="78" t="s">
        <v>488</v>
      </c>
      <c r="P45" s="168" t="s">
        <v>488</v>
      </c>
      <c r="Q45" s="169" t="s">
        <v>488</v>
      </c>
      <c r="R45" s="169" t="s">
        <v>488</v>
      </c>
      <c r="S45" s="169" t="s">
        <v>488</v>
      </c>
      <c r="T45" s="169" t="s">
        <v>488</v>
      </c>
      <c r="U45" s="170" t="s">
        <v>488</v>
      </c>
      <c r="V45" s="168" t="s">
        <v>488</v>
      </c>
      <c r="W45" s="169" t="s">
        <v>488</v>
      </c>
      <c r="X45" s="68" t="s">
        <v>488</v>
      </c>
      <c r="Y45" s="68" t="s">
        <v>488</v>
      </c>
      <c r="Z45" s="68" t="s">
        <v>488</v>
      </c>
      <c r="AA45" s="69" t="s">
        <v>488</v>
      </c>
      <c r="AB45" s="55" t="s">
        <v>488</v>
      </c>
      <c r="AC45" s="56" t="s">
        <v>488</v>
      </c>
      <c r="AD45" s="56" t="s">
        <v>488</v>
      </c>
      <c r="AE45" s="56" t="s">
        <v>488</v>
      </c>
      <c r="AF45" s="56" t="s">
        <v>488</v>
      </c>
      <c r="AG45" s="57" t="s">
        <v>488</v>
      </c>
      <c r="AH45" s="58" t="s">
        <v>488</v>
      </c>
      <c r="AI45" s="59" t="s">
        <v>488</v>
      </c>
      <c r="AJ45" s="59" t="s">
        <v>488</v>
      </c>
      <c r="AK45" s="59" t="s">
        <v>488</v>
      </c>
      <c r="AL45" s="59" t="s">
        <v>488</v>
      </c>
      <c r="AN45" s="410"/>
      <c r="AO45" s="411"/>
      <c r="AP45" s="411"/>
      <c r="AQ45" s="411"/>
      <c r="AR45" s="411"/>
      <c r="AS45" s="412"/>
      <c r="AT45" s="36"/>
      <c r="AU45" s="36"/>
    </row>
    <row r="46" spans="2:47" ht="16.5" hidden="1" thickBot="1">
      <c r="B46" s="421"/>
      <c r="C46" s="421"/>
      <c r="D46" s="422"/>
      <c r="E46" s="395"/>
      <c r="F46" s="393"/>
      <c r="G46" s="393"/>
      <c r="H46" s="393"/>
      <c r="I46" s="393"/>
      <c r="J46" s="76" t="s">
        <v>488</v>
      </c>
      <c r="K46" s="77" t="s">
        <v>488</v>
      </c>
      <c r="L46" s="77" t="s">
        <v>488</v>
      </c>
      <c r="M46" s="77" t="s">
        <v>488</v>
      </c>
      <c r="N46" s="77" t="s">
        <v>488</v>
      </c>
      <c r="O46" s="78" t="s">
        <v>488</v>
      </c>
      <c r="P46" s="67" t="s">
        <v>488</v>
      </c>
      <c r="Q46" s="68" t="s">
        <v>488</v>
      </c>
      <c r="R46" s="68" t="s">
        <v>488</v>
      </c>
      <c r="S46" s="68" t="s">
        <v>488</v>
      </c>
      <c r="T46" s="68" t="s">
        <v>488</v>
      </c>
      <c r="U46" s="69" t="s">
        <v>488</v>
      </c>
      <c r="V46" s="67" t="s">
        <v>488</v>
      </c>
      <c r="W46" s="68" t="s">
        <v>488</v>
      </c>
      <c r="X46" s="68" t="s">
        <v>488</v>
      </c>
      <c r="Y46" s="68" t="s">
        <v>488</v>
      </c>
      <c r="Z46" s="68" t="s">
        <v>488</v>
      </c>
      <c r="AA46" s="69" t="s">
        <v>488</v>
      </c>
      <c r="AB46" s="55" t="s">
        <v>488</v>
      </c>
      <c r="AC46" s="56" t="s">
        <v>488</v>
      </c>
      <c r="AD46" s="56" t="s">
        <v>488</v>
      </c>
      <c r="AE46" s="56" t="s">
        <v>488</v>
      </c>
      <c r="AF46" s="56" t="s">
        <v>488</v>
      </c>
      <c r="AG46" s="57" t="s">
        <v>488</v>
      </c>
      <c r="AH46" s="58" t="s">
        <v>488</v>
      </c>
      <c r="AI46" s="59" t="s">
        <v>488</v>
      </c>
      <c r="AJ46" s="59" t="s">
        <v>488</v>
      </c>
      <c r="AK46" s="59" t="s">
        <v>488</v>
      </c>
      <c r="AL46" s="59" t="s">
        <v>488</v>
      </c>
      <c r="AN46" s="410"/>
      <c r="AO46" s="411"/>
      <c r="AP46" s="411"/>
      <c r="AQ46" s="411"/>
      <c r="AR46" s="411"/>
      <c r="AS46" s="412"/>
    </row>
    <row r="47" spans="2:47" ht="16.5" hidden="1" thickBot="1">
      <c r="B47" s="421"/>
      <c r="C47" s="421"/>
      <c r="D47" s="422"/>
      <c r="E47" s="396"/>
      <c r="F47" s="397"/>
      <c r="G47" s="397"/>
      <c r="H47" s="397"/>
      <c r="I47" s="397"/>
      <c r="J47" s="79" t="s">
        <v>488</v>
      </c>
      <c r="K47" s="80" t="s">
        <v>488</v>
      </c>
      <c r="L47" s="80" t="s">
        <v>488</v>
      </c>
      <c r="M47" s="80" t="s">
        <v>488</v>
      </c>
      <c r="N47" s="80" t="s">
        <v>488</v>
      </c>
      <c r="O47" s="81" t="s">
        <v>488</v>
      </c>
      <c r="P47" s="67" t="s">
        <v>488</v>
      </c>
      <c r="Q47" s="68" t="s">
        <v>488</v>
      </c>
      <c r="R47" s="68" t="s">
        <v>488</v>
      </c>
      <c r="S47" s="68" t="s">
        <v>488</v>
      </c>
      <c r="T47" s="68" t="s">
        <v>488</v>
      </c>
      <c r="U47" s="69" t="s">
        <v>488</v>
      </c>
      <c r="V47" s="70" t="s">
        <v>488</v>
      </c>
      <c r="W47" s="71" t="s">
        <v>488</v>
      </c>
      <c r="X47" s="71" t="s">
        <v>488</v>
      </c>
      <c r="Y47" s="71" t="s">
        <v>488</v>
      </c>
      <c r="Z47" s="71" t="s">
        <v>488</v>
      </c>
      <c r="AA47" s="72" t="s">
        <v>488</v>
      </c>
      <c r="AB47" s="60" t="s">
        <v>488</v>
      </c>
      <c r="AC47" s="61" t="s">
        <v>488</v>
      </c>
      <c r="AD47" s="61" t="s">
        <v>488</v>
      </c>
      <c r="AE47" s="61" t="s">
        <v>488</v>
      </c>
      <c r="AF47" s="61" t="s">
        <v>488</v>
      </c>
      <c r="AG47" s="62" t="s">
        <v>488</v>
      </c>
      <c r="AH47" s="63" t="s">
        <v>488</v>
      </c>
      <c r="AI47" s="64" t="s">
        <v>488</v>
      </c>
      <c r="AJ47" s="64" t="s">
        <v>488</v>
      </c>
      <c r="AK47" s="64" t="s">
        <v>488</v>
      </c>
      <c r="AL47" s="64" t="s">
        <v>488</v>
      </c>
      <c r="AN47" s="413"/>
      <c r="AO47" s="414"/>
      <c r="AP47" s="414"/>
      <c r="AQ47" s="414"/>
      <c r="AR47" s="414"/>
      <c r="AS47" s="415"/>
    </row>
    <row r="48" spans="2:47" ht="23.25">
      <c r="B48" s="421"/>
      <c r="C48" s="421"/>
      <c r="D48" s="422"/>
      <c r="E48" s="389" t="s">
        <v>499</v>
      </c>
      <c r="F48" s="390"/>
      <c r="G48" s="390"/>
      <c r="H48" s="390"/>
      <c r="I48" s="391"/>
      <c r="J48" s="73" t="s">
        <v>488</v>
      </c>
      <c r="K48" s="74" t="s">
        <v>488</v>
      </c>
      <c r="L48" s="74" t="s">
        <v>488</v>
      </c>
      <c r="M48" s="74" t="s">
        <v>488</v>
      </c>
      <c r="N48" s="74" t="s">
        <v>488</v>
      </c>
      <c r="O48" s="75" t="s">
        <v>488</v>
      </c>
      <c r="P48" s="73" t="s">
        <v>488</v>
      </c>
      <c r="Q48" s="74" t="s">
        <v>488</v>
      </c>
      <c r="R48" s="74" t="s">
        <v>488</v>
      </c>
      <c r="S48" s="74" t="s">
        <v>488</v>
      </c>
      <c r="T48" s="74" t="s">
        <v>488</v>
      </c>
      <c r="U48" s="75" t="s">
        <v>488</v>
      </c>
      <c r="V48" s="165" t="s">
        <v>488</v>
      </c>
      <c r="W48" s="174" t="s">
        <v>488</v>
      </c>
      <c r="X48" s="65" t="s">
        <v>488</v>
      </c>
      <c r="Y48" s="65" t="s">
        <v>488</v>
      </c>
      <c r="Z48" s="65" t="s">
        <v>488</v>
      </c>
      <c r="AA48" s="66" t="s">
        <v>488</v>
      </c>
      <c r="AB48" s="50" t="s">
        <v>488</v>
      </c>
      <c r="AC48" s="51" t="s">
        <v>488</v>
      </c>
      <c r="AD48" s="51" t="s">
        <v>488</v>
      </c>
      <c r="AE48" s="51" t="s">
        <v>488</v>
      </c>
      <c r="AF48" s="51" t="s">
        <v>488</v>
      </c>
      <c r="AG48" s="52" t="s">
        <v>488</v>
      </c>
      <c r="AH48" s="53" t="s">
        <v>488</v>
      </c>
      <c r="AI48" s="54" t="s">
        <v>488</v>
      </c>
      <c r="AJ48" s="54" t="s">
        <v>488</v>
      </c>
      <c r="AK48" s="54" t="s">
        <v>488</v>
      </c>
      <c r="AL48" s="54" t="s">
        <v>488</v>
      </c>
    </row>
    <row r="49" spans="2:38" ht="15.75">
      <c r="B49" s="421"/>
      <c r="C49" s="421"/>
      <c r="D49" s="422"/>
      <c r="E49" s="392"/>
      <c r="F49" s="393"/>
      <c r="G49" s="393"/>
      <c r="H49" s="393"/>
      <c r="I49" s="394"/>
      <c r="J49" s="76" t="s">
        <v>488</v>
      </c>
      <c r="K49" s="77" t="s">
        <v>488</v>
      </c>
      <c r="L49" s="77" t="s">
        <v>488</v>
      </c>
      <c r="M49" s="77" t="s">
        <v>488</v>
      </c>
      <c r="N49" s="77" t="s">
        <v>488</v>
      </c>
      <c r="O49" s="78" t="s">
        <v>488</v>
      </c>
      <c r="P49" s="76" t="s">
        <v>488</v>
      </c>
      <c r="Q49" s="77" t="s">
        <v>488</v>
      </c>
      <c r="R49" s="77" t="s">
        <v>488</v>
      </c>
      <c r="S49" s="77" t="s">
        <v>488</v>
      </c>
      <c r="T49" s="77" t="s">
        <v>488</v>
      </c>
      <c r="U49" s="78" t="s">
        <v>488</v>
      </c>
      <c r="V49" s="168" t="s">
        <v>488</v>
      </c>
      <c r="W49" s="169" t="s">
        <v>488</v>
      </c>
      <c r="X49" s="68" t="s">
        <v>488</v>
      </c>
      <c r="Y49" s="68" t="s">
        <v>488</v>
      </c>
      <c r="Z49" s="68" t="s">
        <v>488</v>
      </c>
      <c r="AA49" s="69" t="s">
        <v>488</v>
      </c>
      <c r="AB49" s="55" t="s">
        <v>488</v>
      </c>
      <c r="AC49" s="56" t="s">
        <v>488</v>
      </c>
      <c r="AD49" s="56" t="s">
        <v>488</v>
      </c>
      <c r="AE49" s="56" t="s">
        <v>488</v>
      </c>
      <c r="AF49" s="56" t="s">
        <v>488</v>
      </c>
      <c r="AG49" s="57" t="s">
        <v>488</v>
      </c>
      <c r="AH49" s="58" t="s">
        <v>488</v>
      </c>
      <c r="AI49" s="59" t="s">
        <v>488</v>
      </c>
      <c r="AJ49" s="59" t="s">
        <v>488</v>
      </c>
      <c r="AK49" s="59" t="s">
        <v>488</v>
      </c>
      <c r="AL49" s="59" t="s">
        <v>488</v>
      </c>
    </row>
    <row r="50" spans="2:38" ht="15.75">
      <c r="B50" s="421"/>
      <c r="C50" s="421"/>
      <c r="D50" s="422"/>
      <c r="E50" s="392"/>
      <c r="F50" s="393"/>
      <c r="G50" s="393"/>
      <c r="H50" s="393"/>
      <c r="I50" s="394"/>
      <c r="J50" s="76" t="s">
        <v>488</v>
      </c>
      <c r="K50" s="77" t="s">
        <v>488</v>
      </c>
      <c r="L50" s="77" t="s">
        <v>488</v>
      </c>
      <c r="M50" s="77" t="s">
        <v>488</v>
      </c>
      <c r="N50" s="77" t="s">
        <v>488</v>
      </c>
      <c r="O50" s="78" t="s">
        <v>488</v>
      </c>
      <c r="P50" s="76" t="s">
        <v>488</v>
      </c>
      <c r="Q50" s="77" t="s">
        <v>488</v>
      </c>
      <c r="R50" s="77" t="s">
        <v>488</v>
      </c>
      <c r="S50" s="77" t="s">
        <v>488</v>
      </c>
      <c r="T50" s="77" t="s">
        <v>488</v>
      </c>
      <c r="U50" s="78" t="s">
        <v>488</v>
      </c>
      <c r="V50" s="168" t="s">
        <v>488</v>
      </c>
      <c r="W50" s="169" t="s">
        <v>488</v>
      </c>
      <c r="X50" s="68" t="s">
        <v>488</v>
      </c>
      <c r="Y50" s="68" t="s">
        <v>488</v>
      </c>
      <c r="Z50" s="68" t="s">
        <v>488</v>
      </c>
      <c r="AA50" s="69" t="s">
        <v>488</v>
      </c>
      <c r="AB50" s="55" t="s">
        <v>488</v>
      </c>
      <c r="AC50" s="56" t="s">
        <v>488</v>
      </c>
      <c r="AD50" s="56" t="s">
        <v>488</v>
      </c>
      <c r="AE50" s="56" t="s">
        <v>488</v>
      </c>
      <c r="AF50" s="56" t="s">
        <v>488</v>
      </c>
      <c r="AG50" s="57" t="s">
        <v>488</v>
      </c>
      <c r="AH50" s="58" t="s">
        <v>488</v>
      </c>
      <c r="AI50" s="59" t="s">
        <v>488</v>
      </c>
      <c r="AJ50" s="59" t="s">
        <v>488</v>
      </c>
      <c r="AK50" s="59" t="s">
        <v>488</v>
      </c>
      <c r="AL50" s="59" t="s">
        <v>488</v>
      </c>
    </row>
    <row r="51" spans="2:38" ht="15.75">
      <c r="B51" s="421"/>
      <c r="C51" s="421"/>
      <c r="D51" s="422"/>
      <c r="E51" s="395"/>
      <c r="F51" s="393"/>
      <c r="G51" s="393"/>
      <c r="H51" s="393"/>
      <c r="I51" s="394"/>
      <c r="J51" s="76" t="s">
        <v>488</v>
      </c>
      <c r="K51" s="77" t="s">
        <v>488</v>
      </c>
      <c r="L51" s="77" t="s">
        <v>488</v>
      </c>
      <c r="M51" s="77" t="s">
        <v>488</v>
      </c>
      <c r="N51" s="77" t="s">
        <v>488</v>
      </c>
      <c r="O51" s="78" t="s">
        <v>488</v>
      </c>
      <c r="P51" s="76" t="s">
        <v>488</v>
      </c>
      <c r="Q51" s="77" t="s">
        <v>488</v>
      </c>
      <c r="R51" s="77" t="s">
        <v>488</v>
      </c>
      <c r="S51" s="77" t="s">
        <v>488</v>
      </c>
      <c r="T51" s="77" t="s">
        <v>488</v>
      </c>
      <c r="U51" s="78" t="s">
        <v>488</v>
      </c>
      <c r="V51" s="168" t="s">
        <v>488</v>
      </c>
      <c r="W51" s="169" t="s">
        <v>488</v>
      </c>
      <c r="X51" s="68" t="s">
        <v>488</v>
      </c>
      <c r="Y51" s="68" t="s">
        <v>488</v>
      </c>
      <c r="Z51" s="68" t="s">
        <v>488</v>
      </c>
      <c r="AA51" s="69" t="s">
        <v>488</v>
      </c>
      <c r="AB51" s="55" t="s">
        <v>488</v>
      </c>
      <c r="AC51" s="56" t="s">
        <v>488</v>
      </c>
      <c r="AD51" s="56" t="s">
        <v>488</v>
      </c>
      <c r="AE51" s="56" t="s">
        <v>488</v>
      </c>
      <c r="AF51" s="56" t="s">
        <v>488</v>
      </c>
      <c r="AG51" s="57" t="s">
        <v>488</v>
      </c>
      <c r="AH51" s="58" t="s">
        <v>488</v>
      </c>
      <c r="AI51" s="59" t="s">
        <v>488</v>
      </c>
      <c r="AJ51" s="59" t="s">
        <v>488</v>
      </c>
      <c r="AK51" s="59" t="s">
        <v>488</v>
      </c>
      <c r="AL51" s="59" t="s">
        <v>488</v>
      </c>
    </row>
    <row r="52" spans="2:38" ht="15.75">
      <c r="B52" s="421"/>
      <c r="C52" s="421"/>
      <c r="D52" s="422"/>
      <c r="E52" s="395"/>
      <c r="F52" s="393"/>
      <c r="G52" s="393"/>
      <c r="H52" s="393"/>
      <c r="I52" s="394"/>
      <c r="J52" s="76" t="s">
        <v>488</v>
      </c>
      <c r="K52" s="77" t="s">
        <v>488</v>
      </c>
      <c r="L52" s="77" t="s">
        <v>488</v>
      </c>
      <c r="M52" s="77" t="s">
        <v>488</v>
      </c>
      <c r="N52" s="77" t="s">
        <v>488</v>
      </c>
      <c r="O52" s="78" t="s">
        <v>488</v>
      </c>
      <c r="P52" s="76" t="s">
        <v>488</v>
      </c>
      <c r="Q52" s="77" t="s">
        <v>488</v>
      </c>
      <c r="R52" s="77" t="s">
        <v>488</v>
      </c>
      <c r="S52" s="77" t="s">
        <v>488</v>
      </c>
      <c r="T52" s="77" t="s">
        <v>488</v>
      </c>
      <c r="U52" s="78" t="s">
        <v>488</v>
      </c>
      <c r="V52" s="168" t="s">
        <v>488</v>
      </c>
      <c r="W52" s="169" t="s">
        <v>488</v>
      </c>
      <c r="X52" s="68" t="s">
        <v>488</v>
      </c>
      <c r="Y52" s="68" t="s">
        <v>488</v>
      </c>
      <c r="Z52" s="68" t="s">
        <v>488</v>
      </c>
      <c r="AA52" s="69" t="s">
        <v>488</v>
      </c>
      <c r="AB52" s="55" t="s">
        <v>488</v>
      </c>
      <c r="AC52" s="56" t="s">
        <v>488</v>
      </c>
      <c r="AD52" s="56" t="s">
        <v>488</v>
      </c>
      <c r="AE52" s="56" t="s">
        <v>488</v>
      </c>
      <c r="AF52" s="56" t="s">
        <v>488</v>
      </c>
      <c r="AG52" s="57" t="s">
        <v>488</v>
      </c>
      <c r="AH52" s="58" t="s">
        <v>488</v>
      </c>
      <c r="AI52" s="59" t="s">
        <v>488</v>
      </c>
      <c r="AJ52" s="59" t="s">
        <v>488</v>
      </c>
      <c r="AK52" s="59" t="s">
        <v>488</v>
      </c>
      <c r="AL52" s="59" t="s">
        <v>488</v>
      </c>
    </row>
    <row r="53" spans="2:38" ht="5.25" customHeight="1">
      <c r="B53" s="421"/>
      <c r="C53" s="421"/>
      <c r="D53" s="422"/>
      <c r="E53" s="395"/>
      <c r="F53" s="393"/>
      <c r="G53" s="393"/>
      <c r="H53" s="393"/>
      <c r="I53" s="394"/>
      <c r="J53" s="76" t="s">
        <v>488</v>
      </c>
      <c r="K53" s="77" t="s">
        <v>488</v>
      </c>
      <c r="L53" s="77" t="s">
        <v>488</v>
      </c>
      <c r="M53" s="77" t="s">
        <v>488</v>
      </c>
      <c r="N53" s="77" t="s">
        <v>488</v>
      </c>
      <c r="O53" s="78" t="s">
        <v>488</v>
      </c>
      <c r="P53" s="76" t="s">
        <v>488</v>
      </c>
      <c r="Q53" s="77" t="s">
        <v>488</v>
      </c>
      <c r="R53" s="77" t="s">
        <v>488</v>
      </c>
      <c r="S53" s="77" t="s">
        <v>488</v>
      </c>
      <c r="T53" s="77" t="s">
        <v>488</v>
      </c>
      <c r="U53" s="78" t="s">
        <v>488</v>
      </c>
      <c r="V53" s="168" t="s">
        <v>488</v>
      </c>
      <c r="W53" s="169" t="s">
        <v>488</v>
      </c>
      <c r="X53" s="68" t="s">
        <v>488</v>
      </c>
      <c r="Y53" s="68" t="s">
        <v>488</v>
      </c>
      <c r="Z53" s="68" t="s">
        <v>488</v>
      </c>
      <c r="AA53" s="69" t="s">
        <v>488</v>
      </c>
      <c r="AB53" s="55" t="s">
        <v>488</v>
      </c>
      <c r="AC53" s="56" t="s">
        <v>488</v>
      </c>
      <c r="AD53" s="56" t="s">
        <v>488</v>
      </c>
      <c r="AE53" s="56" t="s">
        <v>488</v>
      </c>
      <c r="AF53" s="56" t="s">
        <v>488</v>
      </c>
      <c r="AG53" s="57" t="s">
        <v>488</v>
      </c>
      <c r="AH53" s="58" t="s">
        <v>488</v>
      </c>
      <c r="AI53" s="59" t="s">
        <v>488</v>
      </c>
      <c r="AJ53" s="59" t="s">
        <v>488</v>
      </c>
      <c r="AK53" s="59" t="s">
        <v>488</v>
      </c>
      <c r="AL53" s="59" t="s">
        <v>488</v>
      </c>
    </row>
    <row r="54" spans="2:38" ht="3" hidden="1" customHeight="1">
      <c r="B54" s="421"/>
      <c r="C54" s="421"/>
      <c r="D54" s="422"/>
      <c r="E54" s="395"/>
      <c r="F54" s="393"/>
      <c r="G54" s="393"/>
      <c r="H54" s="393"/>
      <c r="I54" s="394"/>
      <c r="J54" s="76" t="s">
        <v>488</v>
      </c>
      <c r="K54" s="77" t="s">
        <v>488</v>
      </c>
      <c r="L54" s="77" t="s">
        <v>488</v>
      </c>
      <c r="M54" s="77" t="s">
        <v>488</v>
      </c>
      <c r="N54" s="77" t="s">
        <v>488</v>
      </c>
      <c r="O54" s="78" t="s">
        <v>488</v>
      </c>
      <c r="P54" s="76" t="s">
        <v>488</v>
      </c>
      <c r="Q54" s="77" t="s">
        <v>488</v>
      </c>
      <c r="R54" s="77" t="s">
        <v>488</v>
      </c>
      <c r="S54" s="77" t="s">
        <v>488</v>
      </c>
      <c r="T54" s="77" t="s">
        <v>488</v>
      </c>
      <c r="U54" s="78" t="s">
        <v>488</v>
      </c>
      <c r="V54" s="168" t="s">
        <v>488</v>
      </c>
      <c r="W54" s="169" t="s">
        <v>488</v>
      </c>
      <c r="X54" s="68" t="s">
        <v>488</v>
      </c>
      <c r="Y54" s="68" t="s">
        <v>488</v>
      </c>
      <c r="Z54" s="68" t="s">
        <v>488</v>
      </c>
      <c r="AA54" s="69" t="s">
        <v>488</v>
      </c>
      <c r="AB54" s="55" t="s">
        <v>488</v>
      </c>
      <c r="AC54" s="56" t="s">
        <v>488</v>
      </c>
      <c r="AD54" s="56" t="s">
        <v>488</v>
      </c>
      <c r="AE54" s="56" t="s">
        <v>488</v>
      </c>
      <c r="AF54" s="56" t="s">
        <v>488</v>
      </c>
      <c r="AG54" s="57" t="s">
        <v>488</v>
      </c>
      <c r="AH54" s="58" t="s">
        <v>488</v>
      </c>
      <c r="AI54" s="59" t="s">
        <v>488</v>
      </c>
      <c r="AJ54" s="59" t="s">
        <v>488</v>
      </c>
      <c r="AK54" s="59" t="s">
        <v>488</v>
      </c>
      <c r="AL54" s="59" t="s">
        <v>488</v>
      </c>
    </row>
    <row r="55" spans="2:38" ht="15.75" hidden="1">
      <c r="B55" s="421"/>
      <c r="C55" s="421"/>
      <c r="D55" s="422"/>
      <c r="E55" s="395"/>
      <c r="F55" s="393"/>
      <c r="G55" s="393"/>
      <c r="H55" s="393"/>
      <c r="I55" s="394"/>
      <c r="J55" s="76" t="s">
        <v>488</v>
      </c>
      <c r="K55" s="77" t="s">
        <v>488</v>
      </c>
      <c r="L55" s="77" t="s">
        <v>488</v>
      </c>
      <c r="M55" s="77" t="s">
        <v>488</v>
      </c>
      <c r="N55" s="77" t="s">
        <v>488</v>
      </c>
      <c r="O55" s="78" t="s">
        <v>488</v>
      </c>
      <c r="P55" s="76" t="s">
        <v>488</v>
      </c>
      <c r="Q55" s="77" t="s">
        <v>488</v>
      </c>
      <c r="R55" s="77" t="s">
        <v>488</v>
      </c>
      <c r="S55" s="77" t="s">
        <v>488</v>
      </c>
      <c r="T55" s="77" t="s">
        <v>488</v>
      </c>
      <c r="U55" s="78" t="s">
        <v>488</v>
      </c>
      <c r="V55" s="168" t="s">
        <v>488</v>
      </c>
      <c r="W55" s="169" t="s">
        <v>488</v>
      </c>
      <c r="X55" s="68" t="s">
        <v>488</v>
      </c>
      <c r="Y55" s="68" t="s">
        <v>488</v>
      </c>
      <c r="Z55" s="68" t="s">
        <v>488</v>
      </c>
      <c r="AA55" s="69" t="s">
        <v>488</v>
      </c>
      <c r="AB55" s="55" t="s">
        <v>488</v>
      </c>
      <c r="AC55" s="56" t="s">
        <v>488</v>
      </c>
      <c r="AD55" s="56" t="s">
        <v>488</v>
      </c>
      <c r="AE55" s="56" t="s">
        <v>488</v>
      </c>
      <c r="AF55" s="56" t="s">
        <v>488</v>
      </c>
      <c r="AG55" s="57" t="s">
        <v>488</v>
      </c>
      <c r="AH55" s="58" t="s">
        <v>488</v>
      </c>
      <c r="AI55" s="59" t="s">
        <v>488</v>
      </c>
      <c r="AJ55" s="59" t="s">
        <v>488</v>
      </c>
      <c r="AK55" s="59" t="s">
        <v>488</v>
      </c>
      <c r="AL55" s="59" t="s">
        <v>488</v>
      </c>
    </row>
    <row r="56" spans="2:38" ht="15.75" hidden="1">
      <c r="B56" s="421"/>
      <c r="C56" s="421"/>
      <c r="D56" s="422"/>
      <c r="E56" s="395"/>
      <c r="F56" s="393"/>
      <c r="G56" s="393"/>
      <c r="H56" s="393"/>
      <c r="I56" s="394"/>
      <c r="J56" s="76" t="s">
        <v>488</v>
      </c>
      <c r="K56" s="77" t="s">
        <v>488</v>
      </c>
      <c r="L56" s="77" t="s">
        <v>488</v>
      </c>
      <c r="M56" s="77" t="s">
        <v>488</v>
      </c>
      <c r="N56" s="77" t="s">
        <v>488</v>
      </c>
      <c r="O56" s="78" t="s">
        <v>488</v>
      </c>
      <c r="P56" s="76" t="s">
        <v>488</v>
      </c>
      <c r="Q56" s="77" t="s">
        <v>488</v>
      </c>
      <c r="R56" s="77" t="s">
        <v>488</v>
      </c>
      <c r="S56" s="77" t="s">
        <v>488</v>
      </c>
      <c r="T56" s="77" t="s">
        <v>488</v>
      </c>
      <c r="U56" s="78" t="s">
        <v>488</v>
      </c>
      <c r="V56" s="168" t="s">
        <v>488</v>
      </c>
      <c r="W56" s="169" t="s">
        <v>488</v>
      </c>
      <c r="X56" s="68" t="s">
        <v>488</v>
      </c>
      <c r="Y56" s="68" t="s">
        <v>488</v>
      </c>
      <c r="Z56" s="68" t="s">
        <v>488</v>
      </c>
      <c r="AA56" s="69" t="s">
        <v>488</v>
      </c>
      <c r="AB56" s="55" t="s">
        <v>488</v>
      </c>
      <c r="AC56" s="56" t="s">
        <v>488</v>
      </c>
      <c r="AD56" s="56" t="s">
        <v>488</v>
      </c>
      <c r="AE56" s="56" t="s">
        <v>488</v>
      </c>
      <c r="AF56" s="56" t="s">
        <v>488</v>
      </c>
      <c r="AG56" s="57" t="s">
        <v>488</v>
      </c>
      <c r="AH56" s="58" t="s">
        <v>488</v>
      </c>
      <c r="AI56" s="59" t="s">
        <v>488</v>
      </c>
      <c r="AJ56" s="59" t="s">
        <v>488</v>
      </c>
      <c r="AK56" s="59" t="s">
        <v>488</v>
      </c>
      <c r="AL56" s="59" t="s">
        <v>488</v>
      </c>
    </row>
    <row r="57" spans="2:38" ht="16.5" thickBot="1">
      <c r="B57" s="421"/>
      <c r="C57" s="421"/>
      <c r="D57" s="422"/>
      <c r="E57" s="396"/>
      <c r="F57" s="397"/>
      <c r="G57" s="397"/>
      <c r="H57" s="397"/>
      <c r="I57" s="398"/>
      <c r="J57" s="79" t="s">
        <v>488</v>
      </c>
      <c r="K57" s="80" t="s">
        <v>488</v>
      </c>
      <c r="L57" s="80" t="s">
        <v>488</v>
      </c>
      <c r="M57" s="80" t="s">
        <v>488</v>
      </c>
      <c r="N57" s="80" t="s">
        <v>488</v>
      </c>
      <c r="O57" s="81" t="s">
        <v>488</v>
      </c>
      <c r="P57" s="79" t="s">
        <v>488</v>
      </c>
      <c r="Q57" s="80" t="s">
        <v>488</v>
      </c>
      <c r="R57" s="80" t="s">
        <v>488</v>
      </c>
      <c r="S57" s="80" t="s">
        <v>488</v>
      </c>
      <c r="T57" s="80" t="s">
        <v>488</v>
      </c>
      <c r="U57" s="81" t="s">
        <v>488</v>
      </c>
      <c r="V57" s="171" t="s">
        <v>488</v>
      </c>
      <c r="W57" s="172" t="s">
        <v>488</v>
      </c>
      <c r="X57" s="71" t="s">
        <v>488</v>
      </c>
      <c r="Y57" s="71" t="s">
        <v>488</v>
      </c>
      <c r="Z57" s="71" t="s">
        <v>488</v>
      </c>
      <c r="AA57" s="72" t="s">
        <v>488</v>
      </c>
      <c r="AB57" s="60" t="s">
        <v>488</v>
      </c>
      <c r="AC57" s="61" t="s">
        <v>488</v>
      </c>
      <c r="AD57" s="61" t="s">
        <v>488</v>
      </c>
      <c r="AE57" s="61" t="s">
        <v>488</v>
      </c>
      <c r="AF57" s="61" t="s">
        <v>488</v>
      </c>
      <c r="AG57" s="62" t="s">
        <v>488</v>
      </c>
      <c r="AH57" s="58" t="s">
        <v>488</v>
      </c>
      <c r="AI57" s="59" t="s">
        <v>488</v>
      </c>
      <c r="AJ57" s="59" t="s">
        <v>488</v>
      </c>
      <c r="AK57" s="59" t="s">
        <v>488</v>
      </c>
      <c r="AL57" s="59" t="s">
        <v>488</v>
      </c>
    </row>
    <row r="58" spans="2:38" ht="15" customHeight="1">
      <c r="J58" s="389" t="s">
        <v>500</v>
      </c>
      <c r="K58" s="390"/>
      <c r="L58" s="390"/>
      <c r="M58" s="390"/>
      <c r="N58" s="390"/>
      <c r="O58" s="391"/>
      <c r="P58" s="389" t="s">
        <v>501</v>
      </c>
      <c r="Q58" s="390"/>
      <c r="R58" s="390"/>
      <c r="S58" s="390"/>
      <c r="T58" s="390"/>
      <c r="U58" s="391"/>
      <c r="V58" s="389" t="s">
        <v>502</v>
      </c>
      <c r="W58" s="390"/>
      <c r="X58" s="390"/>
      <c r="Y58" s="390"/>
      <c r="Z58" s="390"/>
      <c r="AA58" s="391"/>
      <c r="AB58" s="389" t="s">
        <v>503</v>
      </c>
      <c r="AC58" s="417"/>
      <c r="AD58" s="390"/>
      <c r="AE58" s="390"/>
      <c r="AF58" s="390"/>
      <c r="AG58" s="390"/>
      <c r="AH58" s="389" t="s">
        <v>504</v>
      </c>
      <c r="AI58" s="390"/>
      <c r="AJ58" s="390"/>
      <c r="AK58" s="390"/>
      <c r="AL58" s="391"/>
    </row>
    <row r="59" spans="2:38" ht="15" customHeight="1">
      <c r="J59" s="395"/>
      <c r="K59" s="393"/>
      <c r="L59" s="393"/>
      <c r="M59" s="393"/>
      <c r="N59" s="393"/>
      <c r="O59" s="394"/>
      <c r="P59" s="395"/>
      <c r="Q59" s="393"/>
      <c r="R59" s="393"/>
      <c r="S59" s="393"/>
      <c r="T59" s="393"/>
      <c r="U59" s="394"/>
      <c r="V59" s="395"/>
      <c r="W59" s="393"/>
      <c r="X59" s="393"/>
      <c r="Y59" s="393"/>
      <c r="Z59" s="393"/>
      <c r="AA59" s="394"/>
      <c r="AB59" s="395"/>
      <c r="AC59" s="393"/>
      <c r="AD59" s="393"/>
      <c r="AE59" s="393"/>
      <c r="AF59" s="393"/>
      <c r="AG59" s="393"/>
      <c r="AH59" s="392"/>
      <c r="AI59" s="393"/>
      <c r="AJ59" s="393"/>
      <c r="AK59" s="393"/>
      <c r="AL59" s="394"/>
    </row>
    <row r="60" spans="2:38" ht="15" customHeight="1">
      <c r="J60" s="395"/>
      <c r="K60" s="393"/>
      <c r="L60" s="393"/>
      <c r="M60" s="393"/>
      <c r="N60" s="393"/>
      <c r="O60" s="394"/>
      <c r="P60" s="395"/>
      <c r="Q60" s="393"/>
      <c r="R60" s="393"/>
      <c r="S60" s="393"/>
      <c r="T60" s="393"/>
      <c r="U60" s="394"/>
      <c r="V60" s="395"/>
      <c r="W60" s="393"/>
      <c r="X60" s="393"/>
      <c r="Y60" s="393"/>
      <c r="Z60" s="393"/>
      <c r="AA60" s="394"/>
      <c r="AB60" s="395"/>
      <c r="AC60" s="393"/>
      <c r="AD60" s="393"/>
      <c r="AE60" s="393"/>
      <c r="AF60" s="393"/>
      <c r="AG60" s="393"/>
      <c r="AH60" s="392"/>
      <c r="AI60" s="393"/>
      <c r="AJ60" s="393"/>
      <c r="AK60" s="393"/>
      <c r="AL60" s="394"/>
    </row>
    <row r="61" spans="2:38" ht="15" customHeight="1">
      <c r="J61" s="395"/>
      <c r="K61" s="393"/>
      <c r="L61" s="393"/>
      <c r="M61" s="393"/>
      <c r="N61" s="393"/>
      <c r="O61" s="394"/>
      <c r="P61" s="395"/>
      <c r="Q61" s="393"/>
      <c r="R61" s="393"/>
      <c r="S61" s="393"/>
      <c r="T61" s="393"/>
      <c r="U61" s="394"/>
      <c r="V61" s="395"/>
      <c r="W61" s="393"/>
      <c r="X61" s="393"/>
      <c r="Y61" s="393"/>
      <c r="Z61" s="393"/>
      <c r="AA61" s="394"/>
      <c r="AB61" s="395"/>
      <c r="AC61" s="393"/>
      <c r="AD61" s="393"/>
      <c r="AE61" s="393"/>
      <c r="AF61" s="393"/>
      <c r="AG61" s="393"/>
      <c r="AH61" s="395"/>
      <c r="AI61" s="393"/>
      <c r="AJ61" s="393"/>
      <c r="AK61" s="393"/>
      <c r="AL61" s="394"/>
    </row>
    <row r="62" spans="2:38" ht="15" customHeight="1">
      <c r="J62" s="395"/>
      <c r="K62" s="393"/>
      <c r="L62" s="393"/>
      <c r="M62" s="393"/>
      <c r="N62" s="393"/>
      <c r="O62" s="394"/>
      <c r="P62" s="395"/>
      <c r="Q62" s="393"/>
      <c r="R62" s="393"/>
      <c r="S62" s="393"/>
      <c r="T62" s="393"/>
      <c r="U62" s="394"/>
      <c r="V62" s="395"/>
      <c r="W62" s="393"/>
      <c r="X62" s="393"/>
      <c r="Y62" s="393"/>
      <c r="Z62" s="393"/>
      <c r="AA62" s="394"/>
      <c r="AB62" s="395"/>
      <c r="AC62" s="393"/>
      <c r="AD62" s="393"/>
      <c r="AE62" s="393"/>
      <c r="AF62" s="393"/>
      <c r="AG62" s="393"/>
      <c r="AH62" s="395"/>
      <c r="AI62" s="393"/>
      <c r="AJ62" s="393"/>
      <c r="AK62" s="393"/>
      <c r="AL62" s="394"/>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295</v>
      </c>
      <c r="H1" s="122" t="s">
        <v>288</v>
      </c>
    </row>
    <row r="4" spans="2:26">
      <c r="B4" t="s">
        <v>505</v>
      </c>
      <c r="C4" t="s">
        <v>497</v>
      </c>
      <c r="F4" t="s">
        <v>316</v>
      </c>
      <c r="G4" s="121" t="s">
        <v>506</v>
      </c>
      <c r="H4" s="121">
        <v>0.2</v>
      </c>
      <c r="I4" s="121"/>
      <c r="K4" s="121"/>
      <c r="Q4" t="s">
        <v>507</v>
      </c>
      <c r="R4" s="121">
        <v>0.5</v>
      </c>
      <c r="S4" s="122" t="s">
        <v>397</v>
      </c>
      <c r="T4" s="121">
        <v>0.3</v>
      </c>
      <c r="U4" s="122" t="s">
        <v>412</v>
      </c>
      <c r="V4" s="121">
        <v>0.4</v>
      </c>
      <c r="W4" s="122" t="s">
        <v>414</v>
      </c>
    </row>
    <row r="5" spans="2:26">
      <c r="B5" t="s">
        <v>508</v>
      </c>
      <c r="C5" t="s">
        <v>497</v>
      </c>
      <c r="F5" t="s">
        <v>470</v>
      </c>
      <c r="G5" s="121" t="s">
        <v>506</v>
      </c>
      <c r="H5" s="121">
        <v>0.2</v>
      </c>
      <c r="I5" s="121"/>
      <c r="K5" s="121"/>
      <c r="Q5" t="s">
        <v>509</v>
      </c>
      <c r="R5" s="121">
        <v>0.45</v>
      </c>
      <c r="S5" s="122" t="s">
        <v>397</v>
      </c>
      <c r="T5" s="121">
        <v>0.36</v>
      </c>
      <c r="U5" s="122" t="s">
        <v>412</v>
      </c>
      <c r="V5" s="121">
        <v>0.4</v>
      </c>
      <c r="W5" s="122" t="s">
        <v>414</v>
      </c>
    </row>
    <row r="6" spans="2:26">
      <c r="B6" t="s">
        <v>510</v>
      </c>
      <c r="C6" t="s">
        <v>414</v>
      </c>
      <c r="F6" t="s">
        <v>333</v>
      </c>
      <c r="G6" s="121" t="s">
        <v>399</v>
      </c>
      <c r="H6" s="121">
        <v>0.6</v>
      </c>
      <c r="I6" s="121" t="s">
        <v>511</v>
      </c>
      <c r="K6" s="121"/>
      <c r="Q6" t="s">
        <v>512</v>
      </c>
      <c r="R6" s="121">
        <v>0.4</v>
      </c>
      <c r="S6" s="122" t="s">
        <v>397</v>
      </c>
      <c r="T6" s="121">
        <v>0.36</v>
      </c>
      <c r="U6" s="122" t="s">
        <v>412</v>
      </c>
      <c r="V6" s="121">
        <v>0.4</v>
      </c>
      <c r="W6" s="122" t="s">
        <v>414</v>
      </c>
    </row>
    <row r="7" spans="2:26">
      <c r="B7" t="s">
        <v>513</v>
      </c>
      <c r="C7" t="s">
        <v>514</v>
      </c>
      <c r="G7" s="121"/>
      <c r="I7" s="121"/>
      <c r="K7" s="121"/>
      <c r="Q7" t="s">
        <v>515</v>
      </c>
      <c r="R7" s="121">
        <v>0.35</v>
      </c>
      <c r="S7" s="122" t="s">
        <v>399</v>
      </c>
      <c r="T7" s="121">
        <v>0.42</v>
      </c>
      <c r="U7" s="122" t="s">
        <v>412</v>
      </c>
      <c r="V7" s="121">
        <v>0.4</v>
      </c>
      <c r="W7" s="122" t="s">
        <v>414</v>
      </c>
    </row>
    <row r="8" spans="2:26">
      <c r="B8" t="s">
        <v>516</v>
      </c>
      <c r="C8" t="s">
        <v>489</v>
      </c>
      <c r="G8" s="121"/>
      <c r="I8" s="121"/>
      <c r="K8" s="121"/>
      <c r="Q8" t="s">
        <v>517</v>
      </c>
      <c r="R8" s="121">
        <v>0.35</v>
      </c>
      <c r="S8" s="122" t="s">
        <v>399</v>
      </c>
      <c r="T8" s="121">
        <v>0.6</v>
      </c>
      <c r="U8" s="122" t="s">
        <v>412</v>
      </c>
      <c r="V8" s="121">
        <v>0.26</v>
      </c>
      <c r="W8" s="122" t="s">
        <v>414</v>
      </c>
    </row>
    <row r="9" spans="2:26">
      <c r="B9" t="s">
        <v>518</v>
      </c>
      <c r="C9" t="s">
        <v>497</v>
      </c>
      <c r="G9" s="121"/>
      <c r="I9" s="121"/>
      <c r="K9" s="121"/>
      <c r="Q9" t="s">
        <v>519</v>
      </c>
      <c r="R9" s="121">
        <v>0.3</v>
      </c>
      <c r="S9" s="122" t="s">
        <v>399</v>
      </c>
      <c r="T9" s="121">
        <v>0.6</v>
      </c>
      <c r="U9" s="122" t="s">
        <v>412</v>
      </c>
      <c r="V9" s="121">
        <v>0.3</v>
      </c>
      <c r="W9" s="122" t="s">
        <v>414</v>
      </c>
    </row>
    <row r="10" spans="2:26">
      <c r="B10" t="s">
        <v>520</v>
      </c>
      <c r="C10" t="s">
        <v>414</v>
      </c>
    </row>
    <row r="11" spans="2:26">
      <c r="B11" t="s">
        <v>521</v>
      </c>
      <c r="C11" t="s">
        <v>414</v>
      </c>
      <c r="F11" t="s">
        <v>505</v>
      </c>
      <c r="G11" s="122" t="s">
        <v>395</v>
      </c>
      <c r="H11" s="121">
        <v>0.1</v>
      </c>
      <c r="I11" s="122" t="s">
        <v>506</v>
      </c>
      <c r="J11" s="121">
        <v>0.2</v>
      </c>
      <c r="K11" s="122" t="s">
        <v>497</v>
      </c>
    </row>
    <row r="12" spans="2:26">
      <c r="B12" t="s">
        <v>522</v>
      </c>
      <c r="C12" t="s">
        <v>514</v>
      </c>
      <c r="F12" t="s">
        <v>508</v>
      </c>
      <c r="G12" s="122" t="s">
        <v>395</v>
      </c>
      <c r="H12" s="121">
        <v>0.1</v>
      </c>
      <c r="I12" s="122" t="s">
        <v>412</v>
      </c>
      <c r="J12" s="121">
        <v>0.4</v>
      </c>
      <c r="K12" s="122" t="s">
        <v>497</v>
      </c>
      <c r="Q12" t="s">
        <v>287</v>
      </c>
      <c r="R12" t="s">
        <v>523</v>
      </c>
      <c r="S12" s="122" t="s">
        <v>239</v>
      </c>
      <c r="T12" t="s">
        <v>301</v>
      </c>
      <c r="U12" s="122" t="s">
        <v>302</v>
      </c>
      <c r="V12" t="s">
        <v>307</v>
      </c>
      <c r="W12" s="122" t="s">
        <v>288</v>
      </c>
      <c r="X12" t="s">
        <v>295</v>
      </c>
      <c r="Y12" s="122" t="s">
        <v>288</v>
      </c>
      <c r="Z12" t="s">
        <v>524</v>
      </c>
    </row>
    <row r="13" spans="2:26">
      <c r="B13" t="s">
        <v>525</v>
      </c>
      <c r="C13" t="s">
        <v>489</v>
      </c>
      <c r="F13" t="s">
        <v>510</v>
      </c>
      <c r="G13" s="122" t="s">
        <v>395</v>
      </c>
      <c r="H13" s="121">
        <v>0.1</v>
      </c>
      <c r="I13" s="122" t="s">
        <v>414</v>
      </c>
      <c r="J13" s="121">
        <v>0.6</v>
      </c>
      <c r="K13" s="122" t="s">
        <v>414</v>
      </c>
      <c r="Q13" t="s">
        <v>395</v>
      </c>
      <c r="R13" t="s">
        <v>506</v>
      </c>
      <c r="S13" t="s">
        <v>497</v>
      </c>
      <c r="T13" t="s">
        <v>316</v>
      </c>
      <c r="U13" t="s">
        <v>464</v>
      </c>
      <c r="V13" t="s">
        <v>395</v>
      </c>
      <c r="W13" s="120">
        <v>0.1</v>
      </c>
      <c r="X13" t="s">
        <v>506</v>
      </c>
      <c r="Y13" s="120">
        <v>0.2</v>
      </c>
      <c r="Z13" t="s">
        <v>497</v>
      </c>
    </row>
    <row r="14" spans="2:26">
      <c r="B14" t="s">
        <v>526</v>
      </c>
      <c r="C14" t="s">
        <v>414</v>
      </c>
      <c r="F14" t="s">
        <v>513</v>
      </c>
      <c r="G14" s="122" t="s">
        <v>395</v>
      </c>
      <c r="H14" s="121">
        <v>0.1</v>
      </c>
      <c r="I14" s="122" t="s">
        <v>418</v>
      </c>
      <c r="J14" s="121">
        <v>0.8</v>
      </c>
      <c r="K14" s="122" t="s">
        <v>492</v>
      </c>
      <c r="Q14" t="s">
        <v>395</v>
      </c>
      <c r="R14" t="s">
        <v>412</v>
      </c>
      <c r="S14" t="s">
        <v>497</v>
      </c>
      <c r="T14" t="s">
        <v>316</v>
      </c>
      <c r="U14" t="s">
        <v>464</v>
      </c>
      <c r="V14" t="s">
        <v>395</v>
      </c>
      <c r="W14" s="120">
        <v>0.1</v>
      </c>
      <c r="X14" t="s">
        <v>412</v>
      </c>
      <c r="Y14" s="120">
        <v>0.4</v>
      </c>
      <c r="Z14" t="s">
        <v>497</v>
      </c>
    </row>
    <row r="15" spans="2:26">
      <c r="B15" t="s">
        <v>527</v>
      </c>
      <c r="C15" t="s">
        <v>414</v>
      </c>
      <c r="F15" t="s">
        <v>516</v>
      </c>
      <c r="G15" s="122" t="s">
        <v>395</v>
      </c>
      <c r="H15" s="121">
        <v>0.1</v>
      </c>
      <c r="I15" s="122" t="s">
        <v>422</v>
      </c>
      <c r="J15" s="121">
        <v>1</v>
      </c>
      <c r="K15" s="122" t="s">
        <v>489</v>
      </c>
      <c r="Q15" t="s">
        <v>395</v>
      </c>
      <c r="R15" t="s">
        <v>414</v>
      </c>
      <c r="S15" t="s">
        <v>414</v>
      </c>
      <c r="T15" t="s">
        <v>316</v>
      </c>
      <c r="U15" t="s">
        <v>464</v>
      </c>
      <c r="V15" t="s">
        <v>395</v>
      </c>
      <c r="W15" s="120">
        <v>0.1</v>
      </c>
      <c r="X15" t="s">
        <v>414</v>
      </c>
      <c r="Y15" s="120">
        <v>0.6</v>
      </c>
      <c r="Z15" t="s">
        <v>414</v>
      </c>
    </row>
    <row r="16" spans="2:26">
      <c r="B16" t="s">
        <v>528</v>
      </c>
      <c r="C16" t="s">
        <v>414</v>
      </c>
      <c r="F16" t="s">
        <v>518</v>
      </c>
      <c r="G16" s="122" t="s">
        <v>395</v>
      </c>
      <c r="H16" s="121">
        <v>0.2</v>
      </c>
      <c r="I16" s="122" t="s">
        <v>506</v>
      </c>
      <c r="J16" s="121">
        <v>0.2</v>
      </c>
      <c r="K16" s="122" t="s">
        <v>497</v>
      </c>
      <c r="T16" t="s">
        <v>316</v>
      </c>
      <c r="U16" t="s">
        <v>464</v>
      </c>
    </row>
    <row r="17" spans="2:21">
      <c r="B17" t="s">
        <v>529</v>
      </c>
      <c r="C17" t="s">
        <v>514</v>
      </c>
      <c r="F17" t="s">
        <v>520</v>
      </c>
      <c r="G17" s="122" t="s">
        <v>395</v>
      </c>
      <c r="H17" s="121">
        <v>0.2</v>
      </c>
      <c r="I17" s="122" t="s">
        <v>412</v>
      </c>
      <c r="J17" s="121">
        <v>0.4</v>
      </c>
      <c r="K17" s="122" t="s">
        <v>497</v>
      </c>
      <c r="R17" s="121">
        <v>0.5</v>
      </c>
      <c r="S17" s="120">
        <v>0.5</v>
      </c>
      <c r="T17" t="s">
        <v>316</v>
      </c>
      <c r="U17" t="s">
        <v>464</v>
      </c>
    </row>
    <row r="18" spans="2:21">
      <c r="B18" t="s">
        <v>530</v>
      </c>
      <c r="C18" t="s">
        <v>489</v>
      </c>
      <c r="F18" t="s">
        <v>521</v>
      </c>
      <c r="G18" s="122" t="s">
        <v>395</v>
      </c>
      <c r="H18" s="121">
        <v>0.2</v>
      </c>
      <c r="I18" s="122" t="s">
        <v>414</v>
      </c>
      <c r="J18" s="121">
        <v>0.6</v>
      </c>
      <c r="K18" s="122" t="s">
        <v>414</v>
      </c>
      <c r="R18" s="121">
        <v>0.45</v>
      </c>
      <c r="S18" s="120">
        <v>0.35</v>
      </c>
      <c r="T18" t="s">
        <v>316</v>
      </c>
      <c r="U18" t="s">
        <v>464</v>
      </c>
    </row>
    <row r="19" spans="2:21">
      <c r="B19" t="s">
        <v>531</v>
      </c>
      <c r="C19" t="s">
        <v>414</v>
      </c>
      <c r="F19" t="s">
        <v>522</v>
      </c>
      <c r="G19" s="122" t="s">
        <v>395</v>
      </c>
      <c r="H19" s="121">
        <v>0.2</v>
      </c>
      <c r="I19" s="122" t="s">
        <v>418</v>
      </c>
      <c r="J19" s="121">
        <v>0.8</v>
      </c>
      <c r="K19" s="122" t="s">
        <v>492</v>
      </c>
      <c r="R19" s="121">
        <v>0.4</v>
      </c>
      <c r="T19" t="s">
        <v>316</v>
      </c>
      <c r="U19" t="s">
        <v>464</v>
      </c>
    </row>
    <row r="20" spans="2:21">
      <c r="B20" t="s">
        <v>532</v>
      </c>
      <c r="C20" t="s">
        <v>414</v>
      </c>
      <c r="F20" t="s">
        <v>525</v>
      </c>
      <c r="G20" s="122" t="s">
        <v>395</v>
      </c>
      <c r="H20" s="121">
        <v>0.2</v>
      </c>
      <c r="I20" s="122" t="s">
        <v>422</v>
      </c>
      <c r="J20" s="121">
        <v>1</v>
      </c>
      <c r="K20" s="122" t="s">
        <v>489</v>
      </c>
      <c r="R20" s="121">
        <v>0.35</v>
      </c>
      <c r="T20" t="s">
        <v>316</v>
      </c>
      <c r="U20" t="s">
        <v>464</v>
      </c>
    </row>
    <row r="21" spans="2:21">
      <c r="B21" t="s">
        <v>533</v>
      </c>
      <c r="C21" t="s">
        <v>514</v>
      </c>
      <c r="F21" t="s">
        <v>526</v>
      </c>
      <c r="G21" s="122" t="s">
        <v>397</v>
      </c>
      <c r="H21" s="121">
        <v>0.3</v>
      </c>
      <c r="I21" s="122" t="s">
        <v>506</v>
      </c>
      <c r="J21" s="121">
        <v>0.2</v>
      </c>
      <c r="K21" s="122" t="s">
        <v>497</v>
      </c>
      <c r="R21" s="121">
        <v>0.35</v>
      </c>
      <c r="T21" t="s">
        <v>316</v>
      </c>
      <c r="U21" t="s">
        <v>464</v>
      </c>
    </row>
    <row r="22" spans="2:21">
      <c r="B22" t="s">
        <v>534</v>
      </c>
      <c r="C22" t="s">
        <v>514</v>
      </c>
      <c r="F22" t="s">
        <v>527</v>
      </c>
      <c r="G22" s="122" t="s">
        <v>397</v>
      </c>
      <c r="H22" s="121">
        <v>0.3</v>
      </c>
      <c r="I22" s="122" t="s">
        <v>412</v>
      </c>
      <c r="J22" s="121">
        <v>0.4</v>
      </c>
      <c r="K22" s="122" t="s">
        <v>414</v>
      </c>
      <c r="R22" s="121">
        <v>0.3</v>
      </c>
      <c r="T22" t="s">
        <v>316</v>
      </c>
      <c r="U22" t="s">
        <v>464</v>
      </c>
    </row>
    <row r="23" spans="2:21">
      <c r="B23" t="s">
        <v>535</v>
      </c>
      <c r="C23" t="s">
        <v>489</v>
      </c>
      <c r="F23" t="s">
        <v>528</v>
      </c>
      <c r="G23" s="122" t="s">
        <v>397</v>
      </c>
      <c r="H23" s="121">
        <v>0.3</v>
      </c>
      <c r="I23" s="122" t="s">
        <v>414</v>
      </c>
      <c r="J23" s="121">
        <v>0.6</v>
      </c>
      <c r="K23" s="122" t="s">
        <v>414</v>
      </c>
      <c r="T23" t="s">
        <v>316</v>
      </c>
      <c r="U23" t="s">
        <v>464</v>
      </c>
    </row>
    <row r="24" spans="2:21">
      <c r="B24" t="s">
        <v>536</v>
      </c>
      <c r="C24" t="s">
        <v>514</v>
      </c>
      <c r="F24" t="s">
        <v>529</v>
      </c>
      <c r="G24" s="122" t="s">
        <v>397</v>
      </c>
      <c r="H24" s="121">
        <v>0.3</v>
      </c>
      <c r="I24" s="122" t="s">
        <v>418</v>
      </c>
      <c r="J24" s="121">
        <v>0.8</v>
      </c>
      <c r="K24" s="122" t="s">
        <v>492</v>
      </c>
      <c r="T24" t="s">
        <v>316</v>
      </c>
      <c r="U24" t="s">
        <v>464</v>
      </c>
    </row>
    <row r="25" spans="2:21">
      <c r="B25" t="s">
        <v>537</v>
      </c>
      <c r="C25" t="s">
        <v>514</v>
      </c>
      <c r="F25" t="s">
        <v>530</v>
      </c>
      <c r="G25" s="122" t="s">
        <v>397</v>
      </c>
      <c r="H25" s="121">
        <v>0.3</v>
      </c>
      <c r="I25" s="122" t="s">
        <v>422</v>
      </c>
      <c r="J25" s="121">
        <v>1</v>
      </c>
      <c r="K25" s="122" t="s">
        <v>489</v>
      </c>
    </row>
    <row r="26" spans="2:21">
      <c r="B26" t="s">
        <v>538</v>
      </c>
      <c r="C26" t="s">
        <v>514</v>
      </c>
      <c r="F26" t="s">
        <v>531</v>
      </c>
      <c r="G26" s="122" t="s">
        <v>397</v>
      </c>
      <c r="H26" s="121">
        <v>0.4</v>
      </c>
      <c r="I26" s="122" t="s">
        <v>506</v>
      </c>
      <c r="J26" s="121">
        <v>0.2</v>
      </c>
      <c r="K26" s="122" t="s">
        <v>497</v>
      </c>
    </row>
    <row r="27" spans="2:21">
      <c r="B27" t="s">
        <v>539</v>
      </c>
      <c r="C27" t="s">
        <v>514</v>
      </c>
      <c r="F27" t="s">
        <v>532</v>
      </c>
      <c r="G27" s="122" t="s">
        <v>397</v>
      </c>
      <c r="H27" s="121">
        <v>0.4</v>
      </c>
      <c r="I27" s="122" t="s">
        <v>412</v>
      </c>
      <c r="J27" s="121">
        <v>0.4</v>
      </c>
      <c r="K27" s="122" t="s">
        <v>414</v>
      </c>
    </row>
    <row r="28" spans="2:21">
      <c r="B28" t="s">
        <v>540</v>
      </c>
      <c r="C28" t="s">
        <v>489</v>
      </c>
      <c r="F28" t="s">
        <v>533</v>
      </c>
      <c r="G28" s="122" t="s">
        <v>397</v>
      </c>
      <c r="H28" s="121">
        <v>0.4</v>
      </c>
      <c r="I28" s="122" t="s">
        <v>414</v>
      </c>
      <c r="J28" s="121">
        <v>0.6</v>
      </c>
      <c r="K28" s="122" t="s">
        <v>414</v>
      </c>
    </row>
    <row r="29" spans="2:21">
      <c r="F29" t="s">
        <v>534</v>
      </c>
      <c r="G29" s="122" t="s">
        <v>397</v>
      </c>
      <c r="H29" s="121">
        <v>0.4</v>
      </c>
      <c r="I29" s="122" t="s">
        <v>418</v>
      </c>
      <c r="J29" s="121">
        <v>0.8</v>
      </c>
      <c r="K29" s="122" t="s">
        <v>492</v>
      </c>
    </row>
    <row r="30" spans="2:21">
      <c r="F30" t="s">
        <v>535</v>
      </c>
      <c r="G30" s="122" t="s">
        <v>397</v>
      </c>
      <c r="H30" s="121">
        <v>0.4</v>
      </c>
      <c r="I30" s="122" t="s">
        <v>422</v>
      </c>
      <c r="J30" s="121">
        <v>1</v>
      </c>
      <c r="K30" s="122" t="s">
        <v>489</v>
      </c>
    </row>
    <row r="31" spans="2:21">
      <c r="F31" t="s">
        <v>541</v>
      </c>
      <c r="G31" s="122" t="s">
        <v>399</v>
      </c>
      <c r="H31" s="121">
        <v>0.5</v>
      </c>
      <c r="I31" s="122" t="s">
        <v>506</v>
      </c>
      <c r="J31" s="121">
        <v>0.2</v>
      </c>
      <c r="K31" s="122" t="s">
        <v>414</v>
      </c>
    </row>
    <row r="32" spans="2:21">
      <c r="F32" t="s">
        <v>542</v>
      </c>
      <c r="G32" s="122" t="s">
        <v>399</v>
      </c>
      <c r="H32" s="121">
        <v>0.5</v>
      </c>
      <c r="I32" s="122" t="s">
        <v>412</v>
      </c>
      <c r="J32" s="121">
        <v>0.4</v>
      </c>
      <c r="K32" s="122" t="s">
        <v>414</v>
      </c>
    </row>
    <row r="33" spans="6:11">
      <c r="F33" t="s">
        <v>543</v>
      </c>
      <c r="G33" s="122" t="s">
        <v>399</v>
      </c>
      <c r="H33" s="121">
        <v>0.5</v>
      </c>
      <c r="I33" s="122" t="s">
        <v>414</v>
      </c>
      <c r="J33" s="121">
        <v>0.6</v>
      </c>
      <c r="K33" s="122" t="s">
        <v>414</v>
      </c>
    </row>
    <row r="34" spans="6:11">
      <c r="F34" t="s">
        <v>544</v>
      </c>
      <c r="G34" s="122" t="s">
        <v>399</v>
      </c>
      <c r="H34" s="121">
        <v>0.5</v>
      </c>
      <c r="I34" s="122" t="s">
        <v>418</v>
      </c>
      <c r="J34" s="121">
        <v>0.8</v>
      </c>
      <c r="K34" s="122" t="s">
        <v>492</v>
      </c>
    </row>
    <row r="35" spans="6:11">
      <c r="F35" t="s">
        <v>545</v>
      </c>
      <c r="G35" s="122" t="s">
        <v>399</v>
      </c>
      <c r="H35" s="121">
        <v>0.5</v>
      </c>
      <c r="I35" s="122" t="s">
        <v>422</v>
      </c>
      <c r="J35" s="121">
        <v>1</v>
      </c>
      <c r="K35" s="122" t="s">
        <v>489</v>
      </c>
    </row>
    <row r="37" spans="6:11" ht="45">
      <c r="G37" s="123" t="s">
        <v>546</v>
      </c>
    </row>
    <row r="38" spans="6:11" ht="105">
      <c r="G38" s="123" t="s">
        <v>547</v>
      </c>
    </row>
    <row r="39" spans="6:11" ht="75">
      <c r="G39" s="123" t="s">
        <v>548</v>
      </c>
    </row>
    <row r="40" spans="6:11" ht="75">
      <c r="G40" s="123" t="s">
        <v>549</v>
      </c>
    </row>
    <row r="41" spans="6:11" ht="75">
      <c r="G41" s="123" t="s">
        <v>550</v>
      </c>
    </row>
    <row r="42" spans="6:11" ht="45">
      <c r="G42" s="123" t="s">
        <v>551</v>
      </c>
    </row>
    <row r="43" spans="6:11" ht="105">
      <c r="G43" s="123" t="s">
        <v>552</v>
      </c>
    </row>
    <row r="44" spans="6:11" ht="75">
      <c r="G44" s="123" t="s">
        <v>553</v>
      </c>
    </row>
    <row r="45" spans="6:11" ht="75">
      <c r="G45" s="123" t="s">
        <v>554</v>
      </c>
    </row>
    <row r="46" spans="6:11" ht="75">
      <c r="G46" s="123" t="s">
        <v>555</v>
      </c>
    </row>
    <row r="47" spans="6:11" ht="45">
      <c r="G47" s="123" t="s">
        <v>556</v>
      </c>
    </row>
    <row r="48" spans="6:11" ht="105">
      <c r="G48" s="123" t="s">
        <v>557</v>
      </c>
    </row>
    <row r="49" spans="7:7" ht="75">
      <c r="G49" s="123" t="s">
        <v>558</v>
      </c>
    </row>
    <row r="50" spans="7:7" ht="75">
      <c r="G50" s="123" t="s">
        <v>559</v>
      </c>
    </row>
    <row r="51" spans="7:7" ht="75">
      <c r="G51" s="123" t="s">
        <v>560</v>
      </c>
    </row>
    <row r="52" spans="7:7" ht="45">
      <c r="G52" s="123" t="s">
        <v>561</v>
      </c>
    </row>
    <row r="53" spans="7:7" ht="105">
      <c r="G53" s="123" t="s">
        <v>562</v>
      </c>
    </row>
    <row r="54" spans="7:7" ht="75">
      <c r="G54" s="123" t="s">
        <v>563</v>
      </c>
    </row>
    <row r="55" spans="7:7" ht="75">
      <c r="G55" s="123" t="s">
        <v>564</v>
      </c>
    </row>
    <row r="56" spans="7:7" ht="75">
      <c r="G56" s="123" t="s">
        <v>565</v>
      </c>
    </row>
    <row r="57" spans="7:7" ht="45">
      <c r="G57" s="123" t="s">
        <v>566</v>
      </c>
    </row>
    <row r="58" spans="7:7" ht="105">
      <c r="G58" s="123" t="s">
        <v>567</v>
      </c>
    </row>
    <row r="59" spans="7:7" ht="75">
      <c r="G59" s="123" t="s">
        <v>568</v>
      </c>
    </row>
    <row r="60" spans="7:7" ht="75">
      <c r="G60" s="123" t="s">
        <v>569</v>
      </c>
    </row>
    <row r="61" spans="7:7" ht="75">
      <c r="G61" s="123" t="s">
        <v>570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571</v>
      </c>
      <c r="C2" s="4" t="s">
        <v>572</v>
      </c>
      <c r="D2" s="4" t="s">
        <v>573</v>
      </c>
      <c r="E2" s="6" t="s">
        <v>574</v>
      </c>
      <c r="F2" s="4" t="s">
        <v>575</v>
      </c>
      <c r="G2" s="4" t="s">
        <v>576</v>
      </c>
      <c r="H2" s="4" t="s">
        <v>577</v>
      </c>
      <c r="I2" s="4" t="s">
        <v>578</v>
      </c>
      <c r="J2" s="4" t="s">
        <v>579</v>
      </c>
      <c r="K2" s="4" t="s">
        <v>580</v>
      </c>
    </row>
    <row r="3" spans="2:11" ht="30">
      <c r="B3" t="s">
        <v>581</v>
      </c>
      <c r="C3" s="82" t="s">
        <v>313</v>
      </c>
      <c r="D3" s="5" t="s">
        <v>411</v>
      </c>
      <c r="E3" t="s">
        <v>316</v>
      </c>
      <c r="F3" t="s">
        <v>464</v>
      </c>
      <c r="G3" t="s">
        <v>318</v>
      </c>
      <c r="H3" t="s">
        <v>319</v>
      </c>
      <c r="I3" t="s">
        <v>320</v>
      </c>
      <c r="J3" t="s">
        <v>582</v>
      </c>
      <c r="K3" t="s">
        <v>321</v>
      </c>
    </row>
    <row r="4" spans="2:11" ht="75">
      <c r="B4" s="138" t="s">
        <v>426</v>
      </c>
      <c r="C4" t="s">
        <v>583</v>
      </c>
      <c r="D4" s="5" t="s">
        <v>361</v>
      </c>
      <c r="E4" t="s">
        <v>470</v>
      </c>
      <c r="F4" t="s">
        <v>317</v>
      </c>
      <c r="G4" t="s">
        <v>584</v>
      </c>
      <c r="H4" t="s">
        <v>334</v>
      </c>
      <c r="I4" t="s">
        <v>483</v>
      </c>
      <c r="J4" t="s">
        <v>585</v>
      </c>
      <c r="K4" t="s">
        <v>352</v>
      </c>
    </row>
    <row r="5" spans="2:11" ht="60">
      <c r="B5" s="138" t="s">
        <v>367</v>
      </c>
      <c r="C5" t="s">
        <v>360</v>
      </c>
      <c r="D5" s="5" t="s">
        <v>417</v>
      </c>
      <c r="E5" t="s">
        <v>333</v>
      </c>
      <c r="K5" t="s">
        <v>342</v>
      </c>
    </row>
    <row r="6" spans="2:11" ht="45">
      <c r="B6" s="138" t="s">
        <v>451</v>
      </c>
      <c r="C6" t="s">
        <v>586</v>
      </c>
      <c r="D6" s="5" t="s">
        <v>421</v>
      </c>
      <c r="K6" t="s">
        <v>331</v>
      </c>
    </row>
    <row r="7" spans="2:11" ht="60">
      <c r="B7" s="138" t="s">
        <v>309</v>
      </c>
      <c r="C7" t="s">
        <v>587</v>
      </c>
      <c r="D7" s="83" t="s">
        <v>425</v>
      </c>
    </row>
    <row r="8" spans="2:11" ht="30">
      <c r="B8" s="138" t="s">
        <v>356</v>
      </c>
      <c r="C8" t="s">
        <v>588</v>
      </c>
      <c r="D8" s="5" t="s">
        <v>427</v>
      </c>
    </row>
    <row r="9" spans="2:11" ht="30">
      <c r="B9" s="138" t="s">
        <v>589</v>
      </c>
      <c r="C9" t="s">
        <v>329</v>
      </c>
      <c r="D9" s="5" t="s">
        <v>428</v>
      </c>
    </row>
    <row r="10" spans="2:11" ht="30">
      <c r="C10" t="s">
        <v>350</v>
      </c>
      <c r="D10" s="5" t="s">
        <v>429</v>
      </c>
    </row>
    <row r="11" spans="2:11" ht="30">
      <c r="D11" s="5" t="s">
        <v>430</v>
      </c>
    </row>
    <row r="12" spans="2:11" ht="30">
      <c r="D12" s="5" t="s">
        <v>431</v>
      </c>
    </row>
    <row r="13" spans="2:11" ht="30">
      <c r="D13" s="129" t="s">
        <v>432</v>
      </c>
    </row>
    <row r="14" spans="2:11" ht="30">
      <c r="D14" s="129" t="s">
        <v>433</v>
      </c>
    </row>
    <row r="15" spans="2:11" ht="30">
      <c r="D15" s="129" t="s">
        <v>434</v>
      </c>
    </row>
    <row r="16" spans="2:11" ht="30">
      <c r="D16" s="129" t="s">
        <v>435</v>
      </c>
    </row>
    <row r="17" spans="4:4" ht="30">
      <c r="D17" s="129" t="s">
        <v>436</v>
      </c>
    </row>
    <row r="18" spans="4:4" ht="60">
      <c r="D18" s="82" t="s">
        <v>590</v>
      </c>
    </row>
    <row r="19" spans="4:4" ht="60">
      <c r="D19" s="82" t="s">
        <v>591</v>
      </c>
    </row>
    <row r="20" spans="4:4" ht="30">
      <c r="D20" s="123" t="s">
        <v>438</v>
      </c>
    </row>
    <row r="21" spans="4:4" ht="30">
      <c r="D21" s="123" t="s">
        <v>314</v>
      </c>
    </row>
    <row r="22" spans="4:4" ht="30">
      <c r="D22" s="123" t="s">
        <v>592</v>
      </c>
    </row>
    <row r="23" spans="4:4" ht="30">
      <c r="D23" s="123" t="s">
        <v>593</v>
      </c>
    </row>
    <row r="24" spans="4:4" ht="45">
      <c r="D24" s="123" t="s">
        <v>594</v>
      </c>
    </row>
    <row r="25" spans="4:4" ht="45">
      <c r="D25" s="123" t="s">
        <v>455</v>
      </c>
    </row>
    <row r="26" spans="4:4" ht="60">
      <c r="D26" s="123" t="s">
        <v>456</v>
      </c>
    </row>
    <row r="27" spans="4:4" ht="45">
      <c r="D27" s="123" t="s">
        <v>595</v>
      </c>
    </row>
    <row r="28" spans="4:4" ht="45">
      <c r="D28" s="123" t="s">
        <v>371</v>
      </c>
    </row>
    <row r="29" spans="4:4" ht="45">
      <c r="D29" s="123" t="s">
        <v>596</v>
      </c>
    </row>
    <row r="30" spans="4:4" ht="45">
      <c r="D30" s="123" t="s">
        <v>597</v>
      </c>
    </row>
    <row r="31" spans="4:4" ht="45">
      <c r="D31" s="123" t="s">
        <v>598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opLeftCell="N9" zoomScale="95" zoomScaleNormal="95"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36.28515625"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51.140625" customWidth="1"/>
    <col min="16" max="16" width="16.5703125" customWidth="1"/>
    <col min="17" max="17" width="14.28515625" customWidth="1"/>
    <col min="18" max="18" width="17.85546875" customWidth="1"/>
    <col min="19" max="19" width="15.140625" customWidth="1"/>
    <col min="20" max="20" width="24.140625" customWidth="1"/>
    <col min="21" max="176" width="11.42578125" style="7"/>
  </cols>
  <sheetData>
    <row r="1" spans="1:278" s="140" customFormat="1" ht="16.5" customHeight="1">
      <c r="A1" s="344"/>
      <c r="B1" s="345"/>
      <c r="C1" s="345"/>
      <c r="D1" s="449" t="s">
        <v>599</v>
      </c>
      <c r="E1" s="449"/>
      <c r="F1" s="449"/>
      <c r="G1" s="449"/>
      <c r="H1" s="449"/>
      <c r="I1" s="449"/>
      <c r="J1" s="449"/>
      <c r="K1" s="449"/>
      <c r="L1" s="449"/>
      <c r="M1" s="449"/>
      <c r="N1" s="449"/>
      <c r="O1" s="449"/>
      <c r="P1" s="449"/>
      <c r="Q1" s="450"/>
      <c r="R1" s="336" t="s">
        <v>272</v>
      </c>
      <c r="S1" s="336"/>
      <c r="T1" s="33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46"/>
      <c r="B2" s="347"/>
      <c r="C2" s="347"/>
      <c r="D2" s="451"/>
      <c r="E2" s="451"/>
      <c r="F2" s="451"/>
      <c r="G2" s="451"/>
      <c r="H2" s="451"/>
      <c r="I2" s="451"/>
      <c r="J2" s="451"/>
      <c r="K2" s="451"/>
      <c r="L2" s="451"/>
      <c r="M2" s="451"/>
      <c r="N2" s="451"/>
      <c r="O2" s="451"/>
      <c r="P2" s="451"/>
      <c r="Q2" s="452"/>
      <c r="R2" s="336"/>
      <c r="S2" s="336"/>
      <c r="T2" s="33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51"/>
      <c r="E3" s="451"/>
      <c r="F3" s="451"/>
      <c r="G3" s="451"/>
      <c r="H3" s="451"/>
      <c r="I3" s="451"/>
      <c r="J3" s="451"/>
      <c r="K3" s="451"/>
      <c r="L3" s="451"/>
      <c r="M3" s="451"/>
      <c r="N3" s="451"/>
      <c r="O3" s="451"/>
      <c r="P3" s="451"/>
      <c r="Q3" s="452"/>
      <c r="R3" s="336"/>
      <c r="S3" s="336"/>
      <c r="T3" s="33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37" t="s">
        <v>273</v>
      </c>
      <c r="B4" s="338"/>
      <c r="C4" s="339"/>
      <c r="D4" s="340" t="str">
        <f>'Mapa Final'!D4</f>
        <v>MEJORAMIENTO DE INFRAESTRUCTURA FISICA</v>
      </c>
      <c r="E4" s="341"/>
      <c r="F4" s="341"/>
      <c r="G4" s="341"/>
      <c r="H4" s="341"/>
      <c r="I4" s="341"/>
      <c r="J4" s="341"/>
      <c r="K4" s="341"/>
      <c r="L4" s="341"/>
      <c r="M4" s="341"/>
      <c r="N4" s="342"/>
      <c r="O4" s="343"/>
      <c r="P4" s="343"/>
      <c r="Q4" s="34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37" t="s">
        <v>275</v>
      </c>
      <c r="B5" s="338"/>
      <c r="C5" s="339"/>
      <c r="D5" s="34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49"/>
      <c r="F5" s="349"/>
      <c r="G5" s="349"/>
      <c r="H5" s="349"/>
      <c r="I5" s="349"/>
      <c r="J5" s="349"/>
      <c r="K5" s="349"/>
      <c r="L5" s="349"/>
      <c r="M5" s="349"/>
      <c r="N5" s="35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37" t="s">
        <v>277</v>
      </c>
      <c r="B6" s="338"/>
      <c r="C6" s="339"/>
      <c r="D6" s="348" t="str">
        <f>'Mapa Final'!D6</f>
        <v>Nivel Nacional</v>
      </c>
      <c r="E6" s="349"/>
      <c r="F6" s="349"/>
      <c r="G6" s="349"/>
      <c r="H6" s="349"/>
      <c r="I6" s="349"/>
      <c r="J6" s="349"/>
      <c r="K6" s="349"/>
      <c r="L6" s="349"/>
      <c r="M6" s="349"/>
      <c r="N6" s="35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7" customFormat="1" ht="40.5" customHeight="1" thickTop="1" thickBot="1">
      <c r="A7" s="444" t="s">
        <v>600</v>
      </c>
      <c r="B7" s="445"/>
      <c r="C7" s="445"/>
      <c r="D7" s="445"/>
      <c r="E7" s="445"/>
      <c r="F7" s="446"/>
      <c r="G7" s="154"/>
      <c r="H7" s="447" t="s">
        <v>601</v>
      </c>
      <c r="I7" s="447"/>
      <c r="J7" s="447"/>
      <c r="K7" s="447" t="s">
        <v>602</v>
      </c>
      <c r="L7" s="447"/>
      <c r="M7" s="447"/>
      <c r="N7" s="448" t="s">
        <v>603</v>
      </c>
      <c r="O7" s="453" t="s">
        <v>604</v>
      </c>
      <c r="P7" s="455" t="s">
        <v>605</v>
      </c>
      <c r="Q7" s="456"/>
      <c r="R7" s="455" t="s">
        <v>606</v>
      </c>
      <c r="S7" s="456"/>
      <c r="T7" s="457" t="s">
        <v>607</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284</v>
      </c>
      <c r="C8" s="164" t="s">
        <v>225</v>
      </c>
      <c r="D8" s="155" t="s">
        <v>285</v>
      </c>
      <c r="E8" s="156" t="s">
        <v>229</v>
      </c>
      <c r="F8" s="156" t="s">
        <v>231</v>
      </c>
      <c r="G8" s="156" t="s">
        <v>233</v>
      </c>
      <c r="H8" s="157" t="s">
        <v>608</v>
      </c>
      <c r="I8" s="157" t="s">
        <v>571</v>
      </c>
      <c r="J8" s="157" t="s">
        <v>609</v>
      </c>
      <c r="K8" s="157" t="s">
        <v>608</v>
      </c>
      <c r="L8" s="157" t="s">
        <v>610</v>
      </c>
      <c r="M8" s="157" t="s">
        <v>609</v>
      </c>
      <c r="N8" s="448"/>
      <c r="O8" s="454"/>
      <c r="P8" s="158" t="s">
        <v>611</v>
      </c>
      <c r="Q8" s="158" t="s">
        <v>612</v>
      </c>
      <c r="R8" s="158" t="s">
        <v>613</v>
      </c>
      <c r="S8" s="158" t="s">
        <v>614</v>
      </c>
      <c r="T8" s="457"/>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470"/>
      <c r="B9" s="471"/>
      <c r="C9" s="471"/>
      <c r="D9" s="471"/>
      <c r="E9" s="471"/>
      <c r="F9" s="471"/>
      <c r="G9" s="471"/>
      <c r="H9" s="471"/>
      <c r="I9" s="471"/>
      <c r="J9" s="471"/>
      <c r="K9" s="471"/>
      <c r="L9" s="471"/>
      <c r="M9" s="471"/>
      <c r="N9" s="471"/>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472">
        <f>'Mapa Final'!A10</f>
        <v>1</v>
      </c>
      <c r="B10" s="499" t="str">
        <f>'Mapa Final'!B10</f>
        <v>Incumplimiento en la satisfacción de las necesidades de infaestructura</v>
      </c>
      <c r="C10" s="475" t="str">
        <f>'Mapa Final'!C10</f>
        <v>Afectación en la Prestación del Servicio de Justicia</v>
      </c>
      <c r="D10" s="475"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478" t="str">
        <f>'Mapa Final'!E10</f>
        <v>Falencias en la planeación, limitado presupuesto y/o  no asignación  de los recursos financieros requeridos</v>
      </c>
      <c r="F10" s="478" t="str">
        <f>'Mapa Final'!F10</f>
        <v xml:space="preserve">Posibilidad de afectación en la Prestación del Servicio de Justicia por falencias en la planeación, limitado presupuesto y/o  no asignación  de los recursos financieros requeridos en las funciones de mantenimiento y mejoramiento de la infraestructura física y equipos integrados a esta.                    </v>
      </c>
      <c r="G10" s="478" t="str">
        <f>'Mapa Final'!G10</f>
        <v>Ejecución y Administración de Procesos</v>
      </c>
      <c r="H10" s="481" t="str">
        <f>'Mapa Final'!I10</f>
        <v>Baja</v>
      </c>
      <c r="I10" s="484" t="str">
        <f>'Mapa Final'!L10</f>
        <v>Menor</v>
      </c>
      <c r="J10" s="495" t="str">
        <f>'Mapa Final'!N10</f>
        <v>Moderado</v>
      </c>
      <c r="K10" s="464" t="str">
        <f>'Mapa Final'!AA10</f>
        <v>Baja</v>
      </c>
      <c r="L10" s="464" t="str">
        <f>'Mapa Final'!AE10</f>
        <v>Menor</v>
      </c>
      <c r="M10" s="487" t="str">
        <f>'Mapa Final'!AG10</f>
        <v>Moderado</v>
      </c>
      <c r="N10" s="464" t="str">
        <f>'Mapa Final'!AH10</f>
        <v>Aceptar</v>
      </c>
      <c r="O10" s="467" t="s">
        <v>615</v>
      </c>
      <c r="P10" s="492"/>
      <c r="Q10" s="498" t="s">
        <v>11</v>
      </c>
      <c r="R10" s="458">
        <v>44197</v>
      </c>
      <c r="S10" s="458">
        <v>44286</v>
      </c>
      <c r="T10" s="461" t="s">
        <v>616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473"/>
      <c r="B11" s="322"/>
      <c r="C11" s="476"/>
      <c r="D11" s="476"/>
      <c r="E11" s="479"/>
      <c r="F11" s="479"/>
      <c r="G11" s="479"/>
      <c r="H11" s="482"/>
      <c r="I11" s="485"/>
      <c r="J11" s="496"/>
      <c r="K11" s="465"/>
      <c r="L11" s="465"/>
      <c r="M11" s="488"/>
      <c r="N11" s="465"/>
      <c r="O11" s="490"/>
      <c r="P11" s="493"/>
      <c r="Q11" s="459"/>
      <c r="R11" s="459"/>
      <c r="S11" s="459"/>
      <c r="T11" s="4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473"/>
      <c r="B12" s="322"/>
      <c r="C12" s="476"/>
      <c r="D12" s="476"/>
      <c r="E12" s="479"/>
      <c r="F12" s="479"/>
      <c r="G12" s="479"/>
      <c r="H12" s="482"/>
      <c r="I12" s="485"/>
      <c r="J12" s="496"/>
      <c r="K12" s="465"/>
      <c r="L12" s="465"/>
      <c r="M12" s="488"/>
      <c r="N12" s="465"/>
      <c r="O12" s="490"/>
      <c r="P12" s="493"/>
      <c r="Q12" s="459"/>
      <c r="R12" s="459"/>
      <c r="S12" s="459"/>
      <c r="T12" s="4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473"/>
      <c r="B13" s="322"/>
      <c r="C13" s="476"/>
      <c r="D13" s="476"/>
      <c r="E13" s="479"/>
      <c r="F13" s="479"/>
      <c r="G13" s="479"/>
      <c r="H13" s="482"/>
      <c r="I13" s="485"/>
      <c r="J13" s="496"/>
      <c r="K13" s="465"/>
      <c r="L13" s="465"/>
      <c r="M13" s="488"/>
      <c r="N13" s="465"/>
      <c r="O13" s="490"/>
      <c r="P13" s="493"/>
      <c r="Q13" s="459"/>
      <c r="R13" s="459"/>
      <c r="S13" s="459"/>
      <c r="T13" s="4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173.25" customHeight="1" thickBot="1">
      <c r="A14" s="474"/>
      <c r="B14" s="500"/>
      <c r="C14" s="477"/>
      <c r="D14" s="477"/>
      <c r="E14" s="480"/>
      <c r="F14" s="480"/>
      <c r="G14" s="480"/>
      <c r="H14" s="483"/>
      <c r="I14" s="486"/>
      <c r="J14" s="497"/>
      <c r="K14" s="466"/>
      <c r="L14" s="466"/>
      <c r="M14" s="489"/>
      <c r="N14" s="466"/>
      <c r="O14" s="491"/>
      <c r="P14" s="494"/>
      <c r="Q14" s="460"/>
      <c r="R14" s="460"/>
      <c r="S14" s="460"/>
      <c r="T14" s="4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472">
        <f>'Mapa Final'!A13</f>
        <v>2</v>
      </c>
      <c r="B15" s="499" t="str">
        <f>'Mapa Final'!B13</f>
        <v>Afectación de infraestructura judicial (muebles inmuebles)</v>
      </c>
      <c r="C15" s="475" t="str">
        <f>'Mapa Final'!C13</f>
        <v>Afectación en la Prestación del Servicio de Justicia</v>
      </c>
      <c r="D15" s="475" t="str">
        <f>'Mapa Final'!D13</f>
        <v>1. Incendio                                 
2. Eventos Naturales (Inundación,Terremoto)
3.Terrorismo 
4. Asonadas (Vandalismo) 
5. Caída del sistema de energía electrica</v>
      </c>
      <c r="E15" s="478" t="str">
        <f>'Mapa Final'!E13</f>
        <v>Sucesos externos que afectan la integridad de los muebles inmuebles</v>
      </c>
      <c r="F15" s="478" t="str">
        <f>'Mapa Final'!F13</f>
        <v>Posibilidad de afectación en la Prestación del Servicio de Justicia por sucesos externos que afectan la integridad de los muebles inmuebles (orden publico o efectos de la naturaleza)</v>
      </c>
      <c r="G15" s="478" t="str">
        <f>'Mapa Final'!G13</f>
        <v>Daños Activos Fijos/Eventos Externos</v>
      </c>
      <c r="H15" s="481" t="str">
        <f>'Mapa Final'!I13</f>
        <v>Baja</v>
      </c>
      <c r="I15" s="484" t="str">
        <f>'Mapa Final'!L13</f>
        <v>Menor</v>
      </c>
      <c r="J15" s="495" t="str">
        <f>'Mapa Final'!N13</f>
        <v>Moderado</v>
      </c>
      <c r="K15" s="464" t="str">
        <f>'Mapa Final'!AA13</f>
        <v>Baja</v>
      </c>
      <c r="L15" s="464" t="str">
        <f>'Mapa Final'!AE13</f>
        <v>Menor</v>
      </c>
      <c r="M15" s="487" t="str">
        <f>'Mapa Final'!AG13</f>
        <v>Moderado</v>
      </c>
      <c r="N15" s="464" t="str">
        <f>'Mapa Final'!AH13</f>
        <v>Reducir(mitigar)</v>
      </c>
      <c r="O15" s="467" t="s">
        <v>617</v>
      </c>
      <c r="P15" s="492"/>
      <c r="Q15" s="498" t="s">
        <v>11</v>
      </c>
      <c r="R15" s="458">
        <v>44197</v>
      </c>
      <c r="S15" s="458">
        <v>44286</v>
      </c>
      <c r="T15" s="461" t="s">
        <v>616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473"/>
      <c r="B16" s="322"/>
      <c r="C16" s="476"/>
      <c r="D16" s="476"/>
      <c r="E16" s="479"/>
      <c r="F16" s="479"/>
      <c r="G16" s="479"/>
      <c r="H16" s="482"/>
      <c r="I16" s="485"/>
      <c r="J16" s="496"/>
      <c r="K16" s="465"/>
      <c r="L16" s="465"/>
      <c r="M16" s="488"/>
      <c r="N16" s="465"/>
      <c r="O16" s="468"/>
      <c r="P16" s="493"/>
      <c r="Q16" s="459"/>
      <c r="R16" s="459"/>
      <c r="S16" s="459"/>
      <c r="T16" s="4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473"/>
      <c r="B17" s="322"/>
      <c r="C17" s="476"/>
      <c r="D17" s="476"/>
      <c r="E17" s="479"/>
      <c r="F17" s="479"/>
      <c r="G17" s="479"/>
      <c r="H17" s="482"/>
      <c r="I17" s="485"/>
      <c r="J17" s="496"/>
      <c r="K17" s="465"/>
      <c r="L17" s="465"/>
      <c r="M17" s="488"/>
      <c r="N17" s="465"/>
      <c r="O17" s="468"/>
      <c r="P17" s="493"/>
      <c r="Q17" s="459"/>
      <c r="R17" s="459"/>
      <c r="S17" s="459"/>
      <c r="T17" s="4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473"/>
      <c r="B18" s="322"/>
      <c r="C18" s="476"/>
      <c r="D18" s="476"/>
      <c r="E18" s="479"/>
      <c r="F18" s="479"/>
      <c r="G18" s="479"/>
      <c r="H18" s="482"/>
      <c r="I18" s="485"/>
      <c r="J18" s="496"/>
      <c r="K18" s="465"/>
      <c r="L18" s="465"/>
      <c r="M18" s="488"/>
      <c r="N18" s="465"/>
      <c r="O18" s="468"/>
      <c r="P18" s="493"/>
      <c r="Q18" s="459"/>
      <c r="R18" s="459"/>
      <c r="S18" s="459"/>
      <c r="T18" s="4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17.5" customHeight="1" thickBot="1">
      <c r="A19" s="474"/>
      <c r="B19" s="500"/>
      <c r="C19" s="477"/>
      <c r="D19" s="477"/>
      <c r="E19" s="480"/>
      <c r="F19" s="480"/>
      <c r="G19" s="480"/>
      <c r="H19" s="483"/>
      <c r="I19" s="486"/>
      <c r="J19" s="497"/>
      <c r="K19" s="466"/>
      <c r="L19" s="466"/>
      <c r="M19" s="489"/>
      <c r="N19" s="466"/>
      <c r="O19" s="469"/>
      <c r="P19" s="494"/>
      <c r="Q19" s="460"/>
      <c r="R19" s="460"/>
      <c r="S19" s="460"/>
      <c r="T19" s="4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99" t="str">
        <f>'Mapa Final'!B17</f>
        <v xml:space="preserve">Afectación en el normal desarrollo en la ejecución del contrato (suspensión)  </v>
      </c>
      <c r="C20" s="475" t="str">
        <f>'Mapa Final'!C17</f>
        <v>Afectación en la Prestación del Servicio de Justicia</v>
      </c>
      <c r="D20" s="475" t="str">
        <f>'Mapa Final'!D17</f>
        <v>1. Suspensión del contrato.
2. Declaratoria de incumplimiento.</v>
      </c>
      <c r="E20" s="478" t="str">
        <f>'Mapa Final'!E17</f>
        <v>Que la ejecución del contrato se vea afectada por situaciones como suspensión y/o declaratoria de incumplimiento</v>
      </c>
      <c r="F20" s="478" t="str">
        <f>'Mapa Final'!F17</f>
        <v>Posibilidad de afectación en la Prestación del Servicio de Justicia debido a que la ejecución del contrato se vea afectada por situaciones como suspensión y/o declaratoria de incumplimiento.</v>
      </c>
      <c r="G20" s="478" t="str">
        <f>'Mapa Final'!G17</f>
        <v>Ejecución y Administración de Procesos</v>
      </c>
      <c r="H20" s="481" t="str">
        <f>'Mapa Final'!I17</f>
        <v>Baja</v>
      </c>
      <c r="I20" s="484" t="str">
        <f>'Mapa Final'!L17</f>
        <v>Menor</v>
      </c>
      <c r="J20" s="495" t="str">
        <f>'Mapa Final'!N17</f>
        <v>Moderado</v>
      </c>
      <c r="K20" s="464" t="str">
        <f>'Mapa Final'!AA17</f>
        <v>Baja</v>
      </c>
      <c r="L20" s="464" t="str">
        <f>'Mapa Final'!AE17</f>
        <v>Menor</v>
      </c>
      <c r="M20" s="487" t="str">
        <f>'Mapa Final'!AG17</f>
        <v>Moderado</v>
      </c>
      <c r="N20" s="464" t="str">
        <f>'Mapa Final'!AH17</f>
        <v>Reducir(compartir)</v>
      </c>
      <c r="O20" s="467" t="s">
        <v>618</v>
      </c>
      <c r="P20" s="492"/>
      <c r="Q20" s="498" t="s">
        <v>11</v>
      </c>
      <c r="R20" s="458">
        <v>44197</v>
      </c>
      <c r="S20" s="458">
        <v>44286</v>
      </c>
      <c r="T20" s="461" t="s">
        <v>619</v>
      </c>
      <c r="U20" s="35"/>
      <c r="V20" s="35"/>
    </row>
    <row r="21" spans="1:176">
      <c r="A21" s="473"/>
      <c r="B21" s="322"/>
      <c r="C21" s="476"/>
      <c r="D21" s="476"/>
      <c r="E21" s="479"/>
      <c r="F21" s="479"/>
      <c r="G21" s="479"/>
      <c r="H21" s="482"/>
      <c r="I21" s="485"/>
      <c r="J21" s="496"/>
      <c r="K21" s="465"/>
      <c r="L21" s="465"/>
      <c r="M21" s="488"/>
      <c r="N21" s="465"/>
      <c r="O21" s="468"/>
      <c r="P21" s="493"/>
      <c r="Q21" s="459"/>
      <c r="R21" s="459"/>
      <c r="S21" s="459"/>
      <c r="T21" s="462"/>
      <c r="U21" s="35"/>
      <c r="V21" s="35"/>
    </row>
    <row r="22" spans="1:176">
      <c r="A22" s="473"/>
      <c r="B22" s="322"/>
      <c r="C22" s="476"/>
      <c r="D22" s="476"/>
      <c r="E22" s="479"/>
      <c r="F22" s="479"/>
      <c r="G22" s="479"/>
      <c r="H22" s="482"/>
      <c r="I22" s="485"/>
      <c r="J22" s="496"/>
      <c r="K22" s="465"/>
      <c r="L22" s="465"/>
      <c r="M22" s="488"/>
      <c r="N22" s="465"/>
      <c r="O22" s="468"/>
      <c r="P22" s="493"/>
      <c r="Q22" s="459"/>
      <c r="R22" s="459"/>
      <c r="S22" s="459"/>
      <c r="T22" s="462"/>
      <c r="U22" s="35"/>
      <c r="V22" s="35"/>
    </row>
    <row r="23" spans="1:176">
      <c r="A23" s="473"/>
      <c r="B23" s="322"/>
      <c r="C23" s="476"/>
      <c r="D23" s="476"/>
      <c r="E23" s="479"/>
      <c r="F23" s="479"/>
      <c r="G23" s="479"/>
      <c r="H23" s="482"/>
      <c r="I23" s="485"/>
      <c r="J23" s="496"/>
      <c r="K23" s="465"/>
      <c r="L23" s="465"/>
      <c r="M23" s="488"/>
      <c r="N23" s="465"/>
      <c r="O23" s="468"/>
      <c r="P23" s="493"/>
      <c r="Q23" s="459"/>
      <c r="R23" s="459"/>
      <c r="S23" s="459"/>
      <c r="T23" s="462"/>
      <c r="U23" s="35"/>
      <c r="V23" s="35"/>
    </row>
    <row r="24" spans="1:176" ht="253.5" customHeight="1" thickBot="1">
      <c r="A24" s="474"/>
      <c r="B24" s="500"/>
      <c r="C24" s="477"/>
      <c r="D24" s="477"/>
      <c r="E24" s="480"/>
      <c r="F24" s="480"/>
      <c r="G24" s="480"/>
      <c r="H24" s="483"/>
      <c r="I24" s="486"/>
      <c r="J24" s="497"/>
      <c r="K24" s="466"/>
      <c r="L24" s="466"/>
      <c r="M24" s="489"/>
      <c r="N24" s="466"/>
      <c r="O24" s="469"/>
      <c r="P24" s="494"/>
      <c r="Q24" s="460"/>
      <c r="R24" s="460"/>
      <c r="S24" s="460"/>
      <c r="T24" s="463"/>
      <c r="U24" s="35"/>
      <c r="V24" s="35"/>
    </row>
    <row r="25" spans="1:176">
      <c r="A25" s="472">
        <f>'Mapa Final'!A21</f>
        <v>4</v>
      </c>
      <c r="B25" s="499" t="str">
        <f>'Mapa Final'!B21</f>
        <v>Incumplimiento de los requisitos ambientales</v>
      </c>
      <c r="C25" s="475" t="str">
        <f>'Mapa Final'!C21</f>
        <v>Afectación en la Prestación del Servicio de Justicia</v>
      </c>
      <c r="D25" s="475"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478" t="str">
        <f>'Mapa Final'!E21</f>
        <v>Desconocimiento de los lineamientos ambientales y normatividad  ambiental vigente para la contratación de obras y servicios.</v>
      </c>
      <c r="F25" s="478" t="str">
        <f>'Mapa Final'!F21</f>
        <v>Posibilidad de afecación en la Prestación del Servicio de Justicia por desconocimiento de los requisitos ambientales y los que la Entidad ha establecido dentro de la Plataforma Estrátegica para los procesos de contratación de obras y servicios.</v>
      </c>
      <c r="G25" s="478" t="str">
        <f>'Mapa Final'!G21</f>
        <v>Eventos Ambientales Internos</v>
      </c>
      <c r="H25" s="481" t="str">
        <f>'Mapa Final'!I21</f>
        <v>Baja</v>
      </c>
      <c r="I25" s="484" t="str">
        <f>'Mapa Final'!L21</f>
        <v>Menor</v>
      </c>
      <c r="J25" s="495" t="str">
        <f>'Mapa Final'!N21</f>
        <v>Moderado</v>
      </c>
      <c r="K25" s="464" t="str">
        <f>'Mapa Final'!AA21</f>
        <v>Baja</v>
      </c>
      <c r="L25" s="464" t="str">
        <f>'Mapa Final'!AE21</f>
        <v>Menor</v>
      </c>
      <c r="M25" s="487" t="str">
        <f>'Mapa Final'!AG21</f>
        <v>Moderado</v>
      </c>
      <c r="N25" s="464" t="str">
        <f>'Mapa Final'!AH21</f>
        <v>Evitar</v>
      </c>
      <c r="O25" s="461" t="s">
        <v>620</v>
      </c>
      <c r="P25" s="492"/>
      <c r="Q25" s="498" t="s">
        <v>11</v>
      </c>
      <c r="R25" s="458">
        <v>44197</v>
      </c>
      <c r="S25" s="458">
        <v>44286</v>
      </c>
      <c r="T25" s="461" t="s">
        <v>621</v>
      </c>
    </row>
    <row r="26" spans="1:176">
      <c r="A26" s="473"/>
      <c r="B26" s="322"/>
      <c r="C26" s="476"/>
      <c r="D26" s="476"/>
      <c r="E26" s="479"/>
      <c r="F26" s="479"/>
      <c r="G26" s="479"/>
      <c r="H26" s="482"/>
      <c r="I26" s="485"/>
      <c r="J26" s="496"/>
      <c r="K26" s="465"/>
      <c r="L26" s="465"/>
      <c r="M26" s="488"/>
      <c r="N26" s="465"/>
      <c r="O26" s="462"/>
      <c r="P26" s="493"/>
      <c r="Q26" s="459"/>
      <c r="R26" s="459"/>
      <c r="S26" s="459"/>
      <c r="T26" s="462"/>
    </row>
    <row r="27" spans="1:176">
      <c r="A27" s="473"/>
      <c r="B27" s="322"/>
      <c r="C27" s="476"/>
      <c r="D27" s="476"/>
      <c r="E27" s="479"/>
      <c r="F27" s="479"/>
      <c r="G27" s="479"/>
      <c r="H27" s="482"/>
      <c r="I27" s="485"/>
      <c r="J27" s="496"/>
      <c r="K27" s="465"/>
      <c r="L27" s="465"/>
      <c r="M27" s="488"/>
      <c r="N27" s="465"/>
      <c r="O27" s="462"/>
      <c r="P27" s="493"/>
      <c r="Q27" s="459"/>
      <c r="R27" s="459"/>
      <c r="S27" s="459"/>
      <c r="T27" s="462"/>
    </row>
    <row r="28" spans="1:176">
      <c r="A28" s="473"/>
      <c r="B28" s="322"/>
      <c r="C28" s="476"/>
      <c r="D28" s="476"/>
      <c r="E28" s="479"/>
      <c r="F28" s="479"/>
      <c r="G28" s="479"/>
      <c r="H28" s="482"/>
      <c r="I28" s="485"/>
      <c r="J28" s="496"/>
      <c r="K28" s="465"/>
      <c r="L28" s="465"/>
      <c r="M28" s="488"/>
      <c r="N28" s="465"/>
      <c r="O28" s="462"/>
      <c r="P28" s="493"/>
      <c r="Q28" s="459"/>
      <c r="R28" s="459"/>
      <c r="S28" s="459"/>
      <c r="T28" s="462"/>
    </row>
    <row r="29" spans="1:176" ht="233.25" customHeight="1" thickBot="1">
      <c r="A29" s="474"/>
      <c r="B29" s="500"/>
      <c r="C29" s="477"/>
      <c r="D29" s="477"/>
      <c r="E29" s="480"/>
      <c r="F29" s="480"/>
      <c r="G29" s="480"/>
      <c r="H29" s="483"/>
      <c r="I29" s="486"/>
      <c r="J29" s="497"/>
      <c r="K29" s="466"/>
      <c r="L29" s="466"/>
      <c r="M29" s="489"/>
      <c r="N29" s="466"/>
      <c r="O29" s="463"/>
      <c r="P29" s="494"/>
      <c r="Q29" s="460"/>
      <c r="R29" s="460"/>
      <c r="S29" s="460"/>
      <c r="T29" s="463"/>
    </row>
    <row r="30" spans="1:176">
      <c r="A30" s="472">
        <f>'Mapa Final'!A24</f>
        <v>5</v>
      </c>
      <c r="B30" s="499" t="str">
        <f>'Mapa Final'!B24</f>
        <v>Corrupción</v>
      </c>
      <c r="C30" s="475" t="str">
        <f>'Mapa Final'!C24</f>
        <v>Reputacional(Corrupción)</v>
      </c>
      <c r="D30" s="47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78" t="str">
        <f>'Mapa Final'!E24</f>
        <v>Carencia de transparencia, imparcialidad, moralidad y ética Judicial</v>
      </c>
      <c r="F30" s="478" t="str">
        <f>'Mapa Final'!F24</f>
        <v xml:space="preserve">Posibilidad de afectación en la reputación de la Entidad por actos indebidos de  los servidores judiciales debido a la carencia de transparencia, imparcialidad, moralidad y ética Judicial </v>
      </c>
      <c r="G30" s="478" t="str">
        <f>'Mapa Final'!G24</f>
        <v>Fraude Interno</v>
      </c>
      <c r="H30" s="481" t="str">
        <f>'Mapa Final'!I24</f>
        <v>Baja</v>
      </c>
      <c r="I30" s="484" t="str">
        <f>'Mapa Final'!L24</f>
        <v>Menor</v>
      </c>
      <c r="J30" s="495" t="str">
        <f>'Mapa Final'!N24</f>
        <v>Moderado</v>
      </c>
      <c r="K30" s="464" t="str">
        <f>'Mapa Final'!AA24</f>
        <v>Baja</v>
      </c>
      <c r="L30" s="464" t="str">
        <f>'Mapa Final'!AE24</f>
        <v>Menor</v>
      </c>
      <c r="M30" s="487" t="str">
        <f>'Mapa Final'!AG24</f>
        <v>Moderado</v>
      </c>
      <c r="N30" s="464" t="str">
        <f>'Mapa Final'!AH24</f>
        <v>Reducir(compartir)</v>
      </c>
      <c r="O30" s="461" t="s">
        <v>622</v>
      </c>
      <c r="P30" s="492"/>
      <c r="Q30" s="498" t="s">
        <v>11</v>
      </c>
      <c r="R30" s="458">
        <v>44197</v>
      </c>
      <c r="S30" s="458">
        <v>44286</v>
      </c>
      <c r="T30" s="461" t="s">
        <v>623</v>
      </c>
    </row>
    <row r="31" spans="1:176">
      <c r="A31" s="473"/>
      <c r="B31" s="322"/>
      <c r="C31" s="476"/>
      <c r="D31" s="476"/>
      <c r="E31" s="479"/>
      <c r="F31" s="479"/>
      <c r="G31" s="479"/>
      <c r="H31" s="482"/>
      <c r="I31" s="485"/>
      <c r="J31" s="496"/>
      <c r="K31" s="465"/>
      <c r="L31" s="465"/>
      <c r="M31" s="488"/>
      <c r="N31" s="465"/>
      <c r="O31" s="462"/>
      <c r="P31" s="493"/>
      <c r="Q31" s="459"/>
      <c r="R31" s="459"/>
      <c r="S31" s="459"/>
      <c r="T31" s="462"/>
    </row>
    <row r="32" spans="1:176">
      <c r="A32" s="473"/>
      <c r="B32" s="322"/>
      <c r="C32" s="476"/>
      <c r="D32" s="476"/>
      <c r="E32" s="479"/>
      <c r="F32" s="479"/>
      <c r="G32" s="479"/>
      <c r="H32" s="482"/>
      <c r="I32" s="485"/>
      <c r="J32" s="496"/>
      <c r="K32" s="465"/>
      <c r="L32" s="465"/>
      <c r="M32" s="488"/>
      <c r="N32" s="465"/>
      <c r="O32" s="462"/>
      <c r="P32" s="493"/>
      <c r="Q32" s="459"/>
      <c r="R32" s="459"/>
      <c r="S32" s="459"/>
      <c r="T32" s="462"/>
    </row>
    <row r="33" spans="1:20">
      <c r="A33" s="473"/>
      <c r="B33" s="322"/>
      <c r="C33" s="476"/>
      <c r="D33" s="476"/>
      <c r="E33" s="479"/>
      <c r="F33" s="479"/>
      <c r="G33" s="479"/>
      <c r="H33" s="482"/>
      <c r="I33" s="485"/>
      <c r="J33" s="496"/>
      <c r="K33" s="465"/>
      <c r="L33" s="465"/>
      <c r="M33" s="488"/>
      <c r="N33" s="465"/>
      <c r="O33" s="462"/>
      <c r="P33" s="493"/>
      <c r="Q33" s="459"/>
      <c r="R33" s="459"/>
      <c r="S33" s="459"/>
      <c r="T33" s="462"/>
    </row>
    <row r="34" spans="1:20" ht="270" customHeight="1" thickBot="1">
      <c r="A34" s="474"/>
      <c r="B34" s="500"/>
      <c r="C34" s="477"/>
      <c r="D34" s="477"/>
      <c r="E34" s="480"/>
      <c r="F34" s="480"/>
      <c r="G34" s="480"/>
      <c r="H34" s="483"/>
      <c r="I34" s="486"/>
      <c r="J34" s="497"/>
      <c r="K34" s="466"/>
      <c r="L34" s="466"/>
      <c r="M34" s="489"/>
      <c r="N34" s="466"/>
      <c r="O34" s="463"/>
      <c r="P34" s="494"/>
      <c r="Q34" s="460"/>
      <c r="R34" s="460"/>
      <c r="S34" s="460"/>
      <c r="T34" s="463"/>
    </row>
    <row r="35" spans="1:20" ht="15" customHeight="1">
      <c r="A35" s="472">
        <f>'Mapa Final'!A28</f>
        <v>6</v>
      </c>
      <c r="B35" s="499" t="str">
        <f>'Mapa Final'!B28</f>
        <v>Interrupción o demora en el proceso mejoramiento de infraestructura física</v>
      </c>
      <c r="C35" s="475" t="str">
        <f>'Mapa Final'!C28</f>
        <v>Incumplimiento de las metas establecidas</v>
      </c>
      <c r="D35" s="475" t="str">
        <f>'Mapa Final'!D28</f>
        <v>1. Paros/movilizaciones que afectan el proceso
2. Disturbios o hechos violentos
3.Decreto de estado de emergencia económica y social
4.Emergencias Ambientales
6. Fallas técnologicas 
7. Afectación en el trasporte Nacional y/o local.</v>
      </c>
      <c r="E35" s="478" t="str">
        <f>'Mapa Final'!E28</f>
        <v>Sucesos de fuerza mayor que imposibilitan el cumplimiento de las actividades asociadas al proceso</v>
      </c>
      <c r="F35" s="478" t="str">
        <f>'Mapa Final'!F28</f>
        <v>Posibilidad de Incumplimiento de las metas establecidas debido a sucesos de fuerza mayor que imposibilitan el cumplimiento de las actividades asociadas al proceso de mejoramiento de infraestructura física</v>
      </c>
      <c r="G35" s="478" t="str">
        <f>'Mapa Final'!G28</f>
        <v>Eventos Ambientales Internos</v>
      </c>
      <c r="H35" s="481" t="str">
        <f>'Mapa Final'!I28</f>
        <v>Baja</v>
      </c>
      <c r="I35" s="484" t="str">
        <f>'Mapa Final'!L28</f>
        <v>Menor</v>
      </c>
      <c r="J35" s="495" t="str">
        <f>'Mapa Final'!N28</f>
        <v>Moderado</v>
      </c>
      <c r="K35" s="464" t="str">
        <f>'Mapa Final'!AA28</f>
        <v>Baja</v>
      </c>
      <c r="L35" s="464" t="str">
        <f>'Mapa Final'!AE28</f>
        <v>Menor</v>
      </c>
      <c r="M35" s="487" t="str">
        <f>'Mapa Final'!AG28</f>
        <v>Moderado</v>
      </c>
      <c r="N35" s="464" t="str">
        <f>'Mapa Final'!AH28</f>
        <v>Reducir(mitigar)</v>
      </c>
      <c r="O35" s="501" t="s">
        <v>624</v>
      </c>
      <c r="P35" s="492"/>
      <c r="Q35" s="498" t="s">
        <v>11</v>
      </c>
      <c r="R35" s="458">
        <v>44197</v>
      </c>
      <c r="S35" s="458">
        <v>44286</v>
      </c>
      <c r="T35" s="461" t="s">
        <v>625</v>
      </c>
    </row>
    <row r="36" spans="1:20">
      <c r="A36" s="473"/>
      <c r="B36" s="322"/>
      <c r="C36" s="476"/>
      <c r="D36" s="476"/>
      <c r="E36" s="479"/>
      <c r="F36" s="479"/>
      <c r="G36" s="479"/>
      <c r="H36" s="482"/>
      <c r="I36" s="485"/>
      <c r="J36" s="496"/>
      <c r="K36" s="465"/>
      <c r="L36" s="465"/>
      <c r="M36" s="488"/>
      <c r="N36" s="465"/>
      <c r="O36" s="493"/>
      <c r="P36" s="493"/>
      <c r="Q36" s="459"/>
      <c r="R36" s="459"/>
      <c r="S36" s="459"/>
      <c r="T36" s="462"/>
    </row>
    <row r="37" spans="1:20">
      <c r="A37" s="473"/>
      <c r="B37" s="322"/>
      <c r="C37" s="476"/>
      <c r="D37" s="476"/>
      <c r="E37" s="479"/>
      <c r="F37" s="479"/>
      <c r="G37" s="479"/>
      <c r="H37" s="482"/>
      <c r="I37" s="485"/>
      <c r="J37" s="496"/>
      <c r="K37" s="465"/>
      <c r="L37" s="465"/>
      <c r="M37" s="488"/>
      <c r="N37" s="465"/>
      <c r="O37" s="493"/>
      <c r="P37" s="493"/>
      <c r="Q37" s="459"/>
      <c r="R37" s="459"/>
      <c r="S37" s="459"/>
      <c r="T37" s="462"/>
    </row>
    <row r="38" spans="1:20" ht="30" customHeight="1">
      <c r="A38" s="473"/>
      <c r="B38" s="322"/>
      <c r="C38" s="476"/>
      <c r="D38" s="476"/>
      <c r="E38" s="479"/>
      <c r="F38" s="479"/>
      <c r="G38" s="479"/>
      <c r="H38" s="482"/>
      <c r="I38" s="485"/>
      <c r="J38" s="496"/>
      <c r="K38" s="465"/>
      <c r="L38" s="465"/>
      <c r="M38" s="488"/>
      <c r="N38" s="465"/>
      <c r="O38" s="493"/>
      <c r="P38" s="493"/>
      <c r="Q38" s="459"/>
      <c r="R38" s="459"/>
      <c r="S38" s="459"/>
      <c r="T38" s="462"/>
    </row>
    <row r="39" spans="1:20" ht="54.6" customHeight="1" thickBot="1">
      <c r="A39" s="474"/>
      <c r="B39" s="500"/>
      <c r="C39" s="477"/>
      <c r="D39" s="477"/>
      <c r="E39" s="480"/>
      <c r="F39" s="480"/>
      <c r="G39" s="480"/>
      <c r="H39" s="483"/>
      <c r="I39" s="486"/>
      <c r="J39" s="497"/>
      <c r="K39" s="466"/>
      <c r="L39" s="466"/>
      <c r="M39" s="489"/>
      <c r="N39" s="466"/>
      <c r="O39" s="494"/>
      <c r="P39" s="494"/>
      <c r="Q39" s="460"/>
      <c r="R39" s="460"/>
      <c r="S39" s="460"/>
      <c r="T39" s="463"/>
    </row>
  </sheetData>
  <mergeCells count="139">
    <mergeCell ref="J10:J14"/>
    <mergeCell ref="K10:K14"/>
    <mergeCell ref="L10:L14"/>
    <mergeCell ref="P15:P19"/>
    <mergeCell ref="Q15:Q19"/>
    <mergeCell ref="R15:R19"/>
    <mergeCell ref="B15:B19"/>
    <mergeCell ref="B20:B24"/>
    <mergeCell ref="B25:B29"/>
    <mergeCell ref="J15:J19"/>
    <mergeCell ref="K15:K19"/>
    <mergeCell ref="L15:L19"/>
    <mergeCell ref="M15:M19"/>
    <mergeCell ref="Q10:Q14"/>
    <mergeCell ref="R10:R14"/>
    <mergeCell ref="G10:G14"/>
    <mergeCell ref="H10:H14"/>
    <mergeCell ref="B10:B14"/>
    <mergeCell ref="I10:I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30:S3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P30:P34"/>
    <mergeCell ref="Q30:Q34"/>
    <mergeCell ref="R30:R34"/>
    <mergeCell ref="S25:S29"/>
    <mergeCell ref="T25:T29"/>
    <mergeCell ref="J25:J29"/>
    <mergeCell ref="K25:K29"/>
    <mergeCell ref="L25:L29"/>
    <mergeCell ref="M25:M29"/>
    <mergeCell ref="N25:N29"/>
    <mergeCell ref="O25:O29"/>
    <mergeCell ref="S20:S24"/>
    <mergeCell ref="T20:T24"/>
    <mergeCell ref="N20:N24"/>
    <mergeCell ref="O20:O24"/>
    <mergeCell ref="P20:P24"/>
    <mergeCell ref="Q20:Q24"/>
    <mergeCell ref="R20:R24"/>
    <mergeCell ref="P25:P29"/>
    <mergeCell ref="Q25:Q29"/>
    <mergeCell ref="R25:R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384" operator="containsText" text="3- Moderado">
      <formula>NOT(ISERROR(SEARCH("3- Moderado",K30)))</formula>
    </cfRule>
    <cfRule type="containsText" dxfId="1142" priority="385" operator="containsText" text="6- Moderado">
      <formula>NOT(ISERROR(SEARCH("6- Moderado",K30)))</formula>
    </cfRule>
    <cfRule type="containsText" dxfId="1141" priority="386" operator="containsText" text="4- Moderado">
      <formula>NOT(ISERROR(SEARCH("4- Moderado",K30)))</formula>
    </cfRule>
    <cfRule type="containsText" dxfId="1140" priority="387" operator="containsText" text="3- Bajo">
      <formula>NOT(ISERROR(SEARCH("3- Bajo",K30)))</formula>
    </cfRule>
    <cfRule type="containsText" dxfId="1139" priority="388" operator="containsText" text="4- Bajo">
      <formula>NOT(ISERROR(SEARCH("4- Bajo",K30)))</formula>
    </cfRule>
    <cfRule type="containsText" dxfId="1138" priority="389" operator="containsText" text="1- Bajo">
      <formula>NOT(ISERROR(SEARCH("1- Bajo",K30)))</formula>
    </cfRule>
  </conditionalFormatting>
  <conditionalFormatting sqref="H30:I30">
    <cfRule type="containsText" dxfId="1137" priority="378" operator="containsText" text="3- Moderado">
      <formula>NOT(ISERROR(SEARCH("3- Moderado",H30)))</formula>
    </cfRule>
    <cfRule type="containsText" dxfId="1136" priority="379" operator="containsText" text="6- Moderado">
      <formula>NOT(ISERROR(SEARCH("6- Moderado",H30)))</formula>
    </cfRule>
    <cfRule type="containsText" dxfId="1135" priority="380" operator="containsText" text="4- Moderado">
      <formula>NOT(ISERROR(SEARCH("4- Moderado",H30)))</formula>
    </cfRule>
    <cfRule type="containsText" dxfId="1134" priority="381" operator="containsText" text="3- Bajo">
      <formula>NOT(ISERROR(SEARCH("3- Bajo",H30)))</formula>
    </cfRule>
    <cfRule type="containsText" dxfId="1133" priority="382" operator="containsText" text="4- Bajo">
      <formula>NOT(ISERROR(SEARCH("4- Bajo",H30)))</formula>
    </cfRule>
    <cfRule type="containsText" dxfId="1132" priority="383" operator="containsText" text="1- Bajo">
      <formula>NOT(ISERROR(SEARCH("1- Bajo",H30)))</formula>
    </cfRule>
  </conditionalFormatting>
  <conditionalFormatting sqref="A30 C30:E30">
    <cfRule type="containsText" dxfId="1131" priority="372" operator="containsText" text="3- Moderado">
      <formula>NOT(ISERROR(SEARCH("3- Moderado",A30)))</formula>
    </cfRule>
    <cfRule type="containsText" dxfId="1130" priority="373" operator="containsText" text="6- Moderado">
      <formula>NOT(ISERROR(SEARCH("6- Moderado",A30)))</formula>
    </cfRule>
    <cfRule type="containsText" dxfId="1129" priority="374" operator="containsText" text="4- Moderado">
      <formula>NOT(ISERROR(SEARCH("4- Moderado",A30)))</formula>
    </cfRule>
    <cfRule type="containsText" dxfId="1128" priority="375" operator="containsText" text="3- Bajo">
      <formula>NOT(ISERROR(SEARCH("3- Bajo",A30)))</formula>
    </cfRule>
    <cfRule type="containsText" dxfId="1127" priority="376" operator="containsText" text="4- Bajo">
      <formula>NOT(ISERROR(SEARCH("4- Bajo",A30)))</formula>
    </cfRule>
    <cfRule type="containsText" dxfId="1126" priority="377" operator="containsText" text="1- Bajo">
      <formula>NOT(ISERROR(SEARCH("1- Bajo",A30)))</formula>
    </cfRule>
  </conditionalFormatting>
  <conditionalFormatting sqref="F30:G30">
    <cfRule type="containsText" dxfId="1125" priority="366" operator="containsText" text="3- Moderado">
      <formula>NOT(ISERROR(SEARCH("3- Moderado",F30)))</formula>
    </cfRule>
    <cfRule type="containsText" dxfId="1124" priority="367" operator="containsText" text="6- Moderado">
      <formula>NOT(ISERROR(SEARCH("6- Moderado",F30)))</formula>
    </cfRule>
    <cfRule type="containsText" dxfId="1123" priority="368" operator="containsText" text="4- Moderado">
      <formula>NOT(ISERROR(SEARCH("4- Moderado",F30)))</formula>
    </cfRule>
    <cfRule type="containsText" dxfId="1122" priority="369" operator="containsText" text="3- Bajo">
      <formula>NOT(ISERROR(SEARCH("3- Bajo",F30)))</formula>
    </cfRule>
    <cfRule type="containsText" dxfId="1121" priority="370" operator="containsText" text="4- Bajo">
      <formula>NOT(ISERROR(SEARCH("4- Bajo",F30)))</formula>
    </cfRule>
    <cfRule type="containsText" dxfId="1120" priority="371" operator="containsText" text="1- Bajo">
      <formula>NOT(ISERROR(SEARCH("1- Bajo",F30)))</formula>
    </cfRule>
  </conditionalFormatting>
  <conditionalFormatting sqref="J30:J34">
    <cfRule type="containsText" dxfId="1119" priority="361" operator="containsText" text="Bajo">
      <formula>NOT(ISERROR(SEARCH("Bajo",J30)))</formula>
    </cfRule>
    <cfRule type="containsText" dxfId="1118" priority="362" operator="containsText" text="Moderado">
      <formula>NOT(ISERROR(SEARCH("Moderado",J30)))</formula>
    </cfRule>
    <cfRule type="containsText" dxfId="1117" priority="363" operator="containsText" text="Alto">
      <formula>NOT(ISERROR(SEARCH("Alto",J30)))</formula>
    </cfRule>
    <cfRule type="containsText" dxfId="111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115" priority="336" operator="containsText" text="Moderado">
      <formula>NOT(ISERROR(SEARCH("Moderado",M30)))</formula>
    </cfRule>
    <cfRule type="containsText" dxfId="1114" priority="356" operator="containsText" text="Bajo">
      <formula>NOT(ISERROR(SEARCH("Bajo",M30)))</formula>
    </cfRule>
    <cfRule type="containsText" dxfId="1113" priority="357" operator="containsText" text="Moderado">
      <formula>NOT(ISERROR(SEARCH("Moderado",M30)))</formula>
    </cfRule>
    <cfRule type="containsText" dxfId="1112" priority="358" operator="containsText" text="Alto">
      <formula>NOT(ISERROR(SEARCH("Alto",M30)))</formula>
    </cfRule>
    <cfRule type="containsText" dxfId="111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110" priority="350" operator="containsText" text="3- Moderado">
      <formula>NOT(ISERROR(SEARCH("3- Moderado",N30)))</formula>
    </cfRule>
    <cfRule type="containsText" dxfId="1109" priority="351" operator="containsText" text="6- Moderado">
      <formula>NOT(ISERROR(SEARCH("6- Moderado",N30)))</formula>
    </cfRule>
    <cfRule type="containsText" dxfId="1108" priority="352" operator="containsText" text="4- Moderado">
      <formula>NOT(ISERROR(SEARCH("4- Moderado",N30)))</formula>
    </cfRule>
    <cfRule type="containsText" dxfId="1107" priority="353" operator="containsText" text="3- Bajo">
      <formula>NOT(ISERROR(SEARCH("3- Bajo",N30)))</formula>
    </cfRule>
    <cfRule type="containsText" dxfId="1106" priority="354" operator="containsText" text="4- Bajo">
      <formula>NOT(ISERROR(SEARCH("4- Bajo",N30)))</formula>
    </cfRule>
    <cfRule type="containsText" dxfId="1105" priority="355" operator="containsText" text="1- Bajo">
      <formula>NOT(ISERROR(SEARCH("1- Bajo",N30)))</formula>
    </cfRule>
  </conditionalFormatting>
  <conditionalFormatting sqref="H30:H34">
    <cfRule type="containsText" dxfId="1104" priority="337" operator="containsText" text="Muy Alta">
      <formula>NOT(ISERROR(SEARCH("Muy Alta",H30)))</formula>
    </cfRule>
    <cfRule type="containsText" dxfId="1103" priority="338" operator="containsText" text="Alta">
      <formula>NOT(ISERROR(SEARCH("Alta",H30)))</formula>
    </cfRule>
    <cfRule type="containsText" dxfId="1102" priority="339" operator="containsText" text="Muy Alta">
      <formula>NOT(ISERROR(SEARCH("Muy Alta",H30)))</formula>
    </cfRule>
    <cfRule type="containsText" dxfId="1101" priority="344" operator="containsText" text="Muy Baja">
      <formula>NOT(ISERROR(SEARCH("Muy Baja",H30)))</formula>
    </cfRule>
    <cfRule type="containsText" dxfId="1100" priority="345" operator="containsText" text="Baja">
      <formula>NOT(ISERROR(SEARCH("Baja",H30)))</formula>
    </cfRule>
    <cfRule type="containsText" dxfId="1099" priority="346" operator="containsText" text="Media">
      <formula>NOT(ISERROR(SEARCH("Media",H30)))</formula>
    </cfRule>
    <cfRule type="containsText" dxfId="1098" priority="347" operator="containsText" text="Alta">
      <formula>NOT(ISERROR(SEARCH("Alta",H30)))</formula>
    </cfRule>
    <cfRule type="containsText" dxfId="1097" priority="349" operator="containsText" text="Muy Alta">
      <formula>NOT(ISERROR(SEARCH("Muy Alta",H30)))</formula>
    </cfRule>
  </conditionalFormatting>
  <conditionalFormatting sqref="I30:I34">
    <cfRule type="containsText" dxfId="1096" priority="340" operator="containsText" text="Catastrófico">
      <formula>NOT(ISERROR(SEARCH("Catastrófico",I30)))</formula>
    </cfRule>
    <cfRule type="containsText" dxfId="1095" priority="341" operator="containsText" text="Mayor">
      <formula>NOT(ISERROR(SEARCH("Mayor",I30)))</formula>
    </cfRule>
    <cfRule type="containsText" dxfId="1094" priority="342" operator="containsText" text="Menor">
      <formula>NOT(ISERROR(SEARCH("Menor",I30)))</formula>
    </cfRule>
    <cfRule type="containsText" dxfId="1093" priority="343" operator="containsText" text="Leve">
      <formula>NOT(ISERROR(SEARCH("Leve",I30)))</formula>
    </cfRule>
    <cfRule type="containsText" dxfId="1092" priority="348" operator="containsText" text="Moderado">
      <formula>NOT(ISERROR(SEARCH("Moderado",I30)))</formula>
    </cfRule>
  </conditionalFormatting>
  <conditionalFormatting sqref="K30:K34">
    <cfRule type="containsText" dxfId="1091" priority="335" operator="containsText" text="Media">
      <formula>NOT(ISERROR(SEARCH("Media",K30)))</formula>
    </cfRule>
  </conditionalFormatting>
  <conditionalFormatting sqref="L30:L34">
    <cfRule type="containsText" dxfId="1090" priority="334" operator="containsText" text="Moderado">
      <formula>NOT(ISERROR(SEARCH("Moderado",L30)))</formula>
    </cfRule>
  </conditionalFormatting>
  <conditionalFormatting sqref="J30:J34">
    <cfRule type="containsText" dxfId="1089" priority="333" operator="containsText" text="Moderado">
      <formula>NOT(ISERROR(SEARCH("Moderado",J30)))</formula>
    </cfRule>
  </conditionalFormatting>
  <conditionalFormatting sqref="J30:J34">
    <cfRule type="containsText" dxfId="1088" priority="331" operator="containsText" text="Bajo">
      <formula>NOT(ISERROR(SEARCH("Bajo",J30)))</formula>
    </cfRule>
    <cfRule type="containsText" dxfId="1087" priority="332" operator="containsText" text="Extremo">
      <formula>NOT(ISERROR(SEARCH("Extremo",J30)))</formula>
    </cfRule>
  </conditionalFormatting>
  <conditionalFormatting sqref="K30:K34">
    <cfRule type="containsText" dxfId="1086" priority="329" operator="containsText" text="Baja">
      <formula>NOT(ISERROR(SEARCH("Baja",K30)))</formula>
    </cfRule>
    <cfRule type="containsText" dxfId="1085" priority="330" operator="containsText" text="Muy Baja">
      <formula>NOT(ISERROR(SEARCH("Muy Baja",K30)))</formula>
    </cfRule>
  </conditionalFormatting>
  <conditionalFormatting sqref="K30:K34">
    <cfRule type="containsText" dxfId="1084" priority="327" operator="containsText" text="Muy Alta">
      <formula>NOT(ISERROR(SEARCH("Muy Alta",K30)))</formula>
    </cfRule>
    <cfRule type="containsText" dxfId="1083" priority="328" operator="containsText" text="Alta">
      <formula>NOT(ISERROR(SEARCH("Alta",K30)))</formula>
    </cfRule>
  </conditionalFormatting>
  <conditionalFormatting sqref="L30:L34">
    <cfRule type="containsText" dxfId="1082" priority="323" operator="containsText" text="Catastrófico">
      <formula>NOT(ISERROR(SEARCH("Catastrófico",L30)))</formula>
    </cfRule>
    <cfRule type="containsText" dxfId="1081" priority="324" operator="containsText" text="Mayor">
      <formula>NOT(ISERROR(SEARCH("Mayor",L30)))</formula>
    </cfRule>
    <cfRule type="containsText" dxfId="1080" priority="325" operator="containsText" text="Menor">
      <formula>NOT(ISERROR(SEARCH("Menor",L30)))</formula>
    </cfRule>
    <cfRule type="containsText" dxfId="1079" priority="326" operator="containsText" text="Leve">
      <formula>NOT(ISERROR(SEARCH("Leve",L30)))</formula>
    </cfRule>
  </conditionalFormatting>
  <conditionalFormatting sqref="K35:L35">
    <cfRule type="containsText" dxfId="1078" priority="250" operator="containsText" text="3- Moderado">
      <formula>NOT(ISERROR(SEARCH("3- Moderado",K35)))</formula>
    </cfRule>
    <cfRule type="containsText" dxfId="1077" priority="251" operator="containsText" text="6- Moderado">
      <formula>NOT(ISERROR(SEARCH("6- Moderado",K35)))</formula>
    </cfRule>
    <cfRule type="containsText" dxfId="1076" priority="252" operator="containsText" text="4- Moderado">
      <formula>NOT(ISERROR(SEARCH("4- Moderado",K35)))</formula>
    </cfRule>
    <cfRule type="containsText" dxfId="1075" priority="253" operator="containsText" text="3- Bajo">
      <formula>NOT(ISERROR(SEARCH("3- Bajo",K35)))</formula>
    </cfRule>
    <cfRule type="containsText" dxfId="1074" priority="254" operator="containsText" text="4- Bajo">
      <formula>NOT(ISERROR(SEARCH("4- Bajo",K35)))</formula>
    </cfRule>
    <cfRule type="containsText" dxfId="1073" priority="255" operator="containsText" text="1- Bajo">
      <formula>NOT(ISERROR(SEARCH("1- Bajo",K35)))</formula>
    </cfRule>
  </conditionalFormatting>
  <conditionalFormatting sqref="H35:I35">
    <cfRule type="containsText" dxfId="1072" priority="244" operator="containsText" text="3- Moderado">
      <formula>NOT(ISERROR(SEARCH("3- Moderado",H35)))</formula>
    </cfRule>
    <cfRule type="containsText" dxfId="1071" priority="245" operator="containsText" text="6- Moderado">
      <formula>NOT(ISERROR(SEARCH("6- Moderado",H35)))</formula>
    </cfRule>
    <cfRule type="containsText" dxfId="1070" priority="246" operator="containsText" text="4- Moderado">
      <formula>NOT(ISERROR(SEARCH("4- Moderado",H35)))</formula>
    </cfRule>
    <cfRule type="containsText" dxfId="1069" priority="247" operator="containsText" text="3- Bajo">
      <formula>NOT(ISERROR(SEARCH("3- Bajo",H35)))</formula>
    </cfRule>
    <cfRule type="containsText" dxfId="1068" priority="248" operator="containsText" text="4- Bajo">
      <formula>NOT(ISERROR(SEARCH("4- Bajo",H35)))</formula>
    </cfRule>
    <cfRule type="containsText" dxfId="1067" priority="249" operator="containsText" text="1- Bajo">
      <formula>NOT(ISERROR(SEARCH("1- Bajo",H35)))</formula>
    </cfRule>
  </conditionalFormatting>
  <conditionalFormatting sqref="A35 C35:E35">
    <cfRule type="containsText" dxfId="1066" priority="238" operator="containsText" text="3- Moderado">
      <formula>NOT(ISERROR(SEARCH("3- Moderado",A35)))</formula>
    </cfRule>
    <cfRule type="containsText" dxfId="1065" priority="239" operator="containsText" text="6- Moderado">
      <formula>NOT(ISERROR(SEARCH("6- Moderado",A35)))</formula>
    </cfRule>
    <cfRule type="containsText" dxfId="1064" priority="240" operator="containsText" text="4- Moderado">
      <formula>NOT(ISERROR(SEARCH("4- Moderado",A35)))</formula>
    </cfRule>
    <cfRule type="containsText" dxfId="1063" priority="241" operator="containsText" text="3- Bajo">
      <formula>NOT(ISERROR(SEARCH("3- Bajo",A35)))</formula>
    </cfRule>
    <cfRule type="containsText" dxfId="1062" priority="242" operator="containsText" text="4- Bajo">
      <formula>NOT(ISERROR(SEARCH("4- Bajo",A35)))</formula>
    </cfRule>
    <cfRule type="containsText" dxfId="1061" priority="243" operator="containsText" text="1- Bajo">
      <formula>NOT(ISERROR(SEARCH("1- Bajo",A35)))</formula>
    </cfRule>
  </conditionalFormatting>
  <conditionalFormatting sqref="F35:G35">
    <cfRule type="containsText" dxfId="1060" priority="232" operator="containsText" text="3- Moderado">
      <formula>NOT(ISERROR(SEARCH("3- Moderado",F35)))</formula>
    </cfRule>
    <cfRule type="containsText" dxfId="1059" priority="233" operator="containsText" text="6- Moderado">
      <formula>NOT(ISERROR(SEARCH("6- Moderado",F35)))</formula>
    </cfRule>
    <cfRule type="containsText" dxfId="1058" priority="234" operator="containsText" text="4- Moderado">
      <formula>NOT(ISERROR(SEARCH("4- Moderado",F35)))</formula>
    </cfRule>
    <cfRule type="containsText" dxfId="1057" priority="235" operator="containsText" text="3- Bajo">
      <formula>NOT(ISERROR(SEARCH("3- Bajo",F35)))</formula>
    </cfRule>
    <cfRule type="containsText" dxfId="1056" priority="236" operator="containsText" text="4- Bajo">
      <formula>NOT(ISERROR(SEARCH("4- Bajo",F35)))</formula>
    </cfRule>
    <cfRule type="containsText" dxfId="1055" priority="237" operator="containsText" text="1- Bajo">
      <formula>NOT(ISERROR(SEARCH("1- Bajo",F35)))</formula>
    </cfRule>
  </conditionalFormatting>
  <conditionalFormatting sqref="J35:J39">
    <cfRule type="containsText" dxfId="1054" priority="227" operator="containsText" text="Bajo">
      <formula>NOT(ISERROR(SEARCH("Bajo",J35)))</formula>
    </cfRule>
    <cfRule type="containsText" dxfId="1053" priority="228" operator="containsText" text="Moderado">
      <formula>NOT(ISERROR(SEARCH("Moderado",J35)))</formula>
    </cfRule>
    <cfRule type="containsText" dxfId="1052" priority="229" operator="containsText" text="Alto">
      <formula>NOT(ISERROR(SEARCH("Alto",J35)))</formula>
    </cfRule>
    <cfRule type="containsText" dxfId="105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050" priority="202" operator="containsText" text="Moderado">
      <formula>NOT(ISERROR(SEARCH("Moderado",M35)))</formula>
    </cfRule>
    <cfRule type="containsText" dxfId="1049" priority="222" operator="containsText" text="Bajo">
      <formula>NOT(ISERROR(SEARCH("Bajo",M35)))</formula>
    </cfRule>
    <cfRule type="containsText" dxfId="1048" priority="223" operator="containsText" text="Moderado">
      <formula>NOT(ISERROR(SEARCH("Moderado",M35)))</formula>
    </cfRule>
    <cfRule type="containsText" dxfId="1047" priority="224" operator="containsText" text="Alto">
      <formula>NOT(ISERROR(SEARCH("Alto",M35)))</formula>
    </cfRule>
    <cfRule type="containsText" dxfId="104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045" priority="216" operator="containsText" text="3- Moderado">
      <formula>NOT(ISERROR(SEARCH("3- Moderado",N35)))</formula>
    </cfRule>
    <cfRule type="containsText" dxfId="1044" priority="217" operator="containsText" text="6- Moderado">
      <formula>NOT(ISERROR(SEARCH("6- Moderado",N35)))</formula>
    </cfRule>
    <cfRule type="containsText" dxfId="1043" priority="218" operator="containsText" text="4- Moderado">
      <formula>NOT(ISERROR(SEARCH("4- Moderado",N35)))</formula>
    </cfRule>
    <cfRule type="containsText" dxfId="1042" priority="219" operator="containsText" text="3- Bajo">
      <formula>NOT(ISERROR(SEARCH("3- Bajo",N35)))</formula>
    </cfRule>
    <cfRule type="containsText" dxfId="1041" priority="220" operator="containsText" text="4- Bajo">
      <formula>NOT(ISERROR(SEARCH("4- Bajo",N35)))</formula>
    </cfRule>
    <cfRule type="containsText" dxfId="1040" priority="221" operator="containsText" text="1- Bajo">
      <formula>NOT(ISERROR(SEARCH("1- Bajo",N35)))</formula>
    </cfRule>
  </conditionalFormatting>
  <conditionalFormatting sqref="H35:H39">
    <cfRule type="containsText" dxfId="1039" priority="203" operator="containsText" text="Muy Alta">
      <formula>NOT(ISERROR(SEARCH("Muy Alta",H35)))</formula>
    </cfRule>
    <cfRule type="containsText" dxfId="1038" priority="204" operator="containsText" text="Alta">
      <formula>NOT(ISERROR(SEARCH("Alta",H35)))</formula>
    </cfRule>
    <cfRule type="containsText" dxfId="1037" priority="205" operator="containsText" text="Muy Alta">
      <formula>NOT(ISERROR(SEARCH("Muy Alta",H35)))</formula>
    </cfRule>
    <cfRule type="containsText" dxfId="1036" priority="210" operator="containsText" text="Muy Baja">
      <formula>NOT(ISERROR(SEARCH("Muy Baja",H35)))</formula>
    </cfRule>
    <cfRule type="containsText" dxfId="1035" priority="211" operator="containsText" text="Baja">
      <formula>NOT(ISERROR(SEARCH("Baja",H35)))</formula>
    </cfRule>
    <cfRule type="containsText" dxfId="1034" priority="212" operator="containsText" text="Media">
      <formula>NOT(ISERROR(SEARCH("Media",H35)))</formula>
    </cfRule>
    <cfRule type="containsText" dxfId="1033" priority="213" operator="containsText" text="Alta">
      <formula>NOT(ISERROR(SEARCH("Alta",H35)))</formula>
    </cfRule>
    <cfRule type="containsText" dxfId="1032" priority="215" operator="containsText" text="Muy Alta">
      <formula>NOT(ISERROR(SEARCH("Muy Alta",H35)))</formula>
    </cfRule>
  </conditionalFormatting>
  <conditionalFormatting sqref="I35:I39">
    <cfRule type="containsText" dxfId="1031" priority="206" operator="containsText" text="Catastrófico">
      <formula>NOT(ISERROR(SEARCH("Catastrófico",I35)))</formula>
    </cfRule>
    <cfRule type="containsText" dxfId="1030" priority="207" operator="containsText" text="Mayor">
      <formula>NOT(ISERROR(SEARCH("Mayor",I35)))</formula>
    </cfRule>
    <cfRule type="containsText" dxfId="1029" priority="208" operator="containsText" text="Menor">
      <formula>NOT(ISERROR(SEARCH("Menor",I35)))</formula>
    </cfRule>
    <cfRule type="containsText" dxfId="1028" priority="209" operator="containsText" text="Leve">
      <formula>NOT(ISERROR(SEARCH("Leve",I35)))</formula>
    </cfRule>
    <cfRule type="containsText" dxfId="1027" priority="214" operator="containsText" text="Moderado">
      <formula>NOT(ISERROR(SEARCH("Moderado",I35)))</formula>
    </cfRule>
  </conditionalFormatting>
  <conditionalFormatting sqref="K35:K39">
    <cfRule type="containsText" dxfId="1026" priority="201" operator="containsText" text="Media">
      <formula>NOT(ISERROR(SEARCH("Media",K35)))</formula>
    </cfRule>
  </conditionalFormatting>
  <conditionalFormatting sqref="L35:L39">
    <cfRule type="containsText" dxfId="1025" priority="200" operator="containsText" text="Moderado">
      <formula>NOT(ISERROR(SEARCH("Moderado",L35)))</formula>
    </cfRule>
  </conditionalFormatting>
  <conditionalFormatting sqref="J35:J39">
    <cfRule type="containsText" dxfId="1024" priority="199" operator="containsText" text="Moderado">
      <formula>NOT(ISERROR(SEARCH("Moderado",J35)))</formula>
    </cfRule>
  </conditionalFormatting>
  <conditionalFormatting sqref="J35:J39">
    <cfRule type="containsText" dxfId="1023" priority="197" operator="containsText" text="Bajo">
      <formula>NOT(ISERROR(SEARCH("Bajo",J35)))</formula>
    </cfRule>
    <cfRule type="containsText" dxfId="1022" priority="198" operator="containsText" text="Extremo">
      <formula>NOT(ISERROR(SEARCH("Extremo",J35)))</formula>
    </cfRule>
  </conditionalFormatting>
  <conditionalFormatting sqref="K35:K39">
    <cfRule type="containsText" dxfId="1021" priority="195" operator="containsText" text="Baja">
      <formula>NOT(ISERROR(SEARCH("Baja",K35)))</formula>
    </cfRule>
    <cfRule type="containsText" dxfId="1020" priority="196" operator="containsText" text="Muy Baja">
      <formula>NOT(ISERROR(SEARCH("Muy Baja",K35)))</formula>
    </cfRule>
  </conditionalFormatting>
  <conditionalFormatting sqref="K35:K39">
    <cfRule type="containsText" dxfId="1019" priority="193" operator="containsText" text="Muy Alta">
      <formula>NOT(ISERROR(SEARCH("Muy Alta",K35)))</formula>
    </cfRule>
    <cfRule type="containsText" dxfId="1018" priority="194" operator="containsText" text="Alta">
      <formula>NOT(ISERROR(SEARCH("Alta",K35)))</formula>
    </cfRule>
  </conditionalFormatting>
  <conditionalFormatting sqref="L35:L39">
    <cfRule type="containsText" dxfId="1017" priority="189" operator="containsText" text="Catastrófico">
      <formula>NOT(ISERROR(SEARCH("Catastrófico",L35)))</formula>
    </cfRule>
    <cfRule type="containsText" dxfId="1016" priority="190" operator="containsText" text="Mayor">
      <formula>NOT(ISERROR(SEARCH("Mayor",L35)))</formula>
    </cfRule>
    <cfRule type="containsText" dxfId="1015" priority="191" operator="containsText" text="Menor">
      <formula>NOT(ISERROR(SEARCH("Menor",L35)))</formula>
    </cfRule>
    <cfRule type="containsText" dxfId="1014"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I3" zoomScale="71" zoomScaleNormal="71" workbookViewId="0">
      <selection activeCell="O10" sqref="O10:O29"/>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55.5703125" customWidth="1"/>
    <col min="16" max="16" width="14.42578125" customWidth="1"/>
    <col min="17" max="17" width="14.5703125" customWidth="1"/>
    <col min="18" max="18" width="17.42578125" customWidth="1"/>
    <col min="19" max="19" width="16.28515625" customWidth="1"/>
    <col min="20" max="20" width="24.42578125" customWidth="1"/>
    <col min="21" max="176" width="11.42578125" style="7"/>
  </cols>
  <sheetData>
    <row r="1" spans="1:278" s="140" customFormat="1" ht="16.5" customHeight="1">
      <c r="A1" s="344"/>
      <c r="B1" s="345"/>
      <c r="C1" s="345"/>
      <c r="D1" s="449" t="s">
        <v>626</v>
      </c>
      <c r="E1" s="449"/>
      <c r="F1" s="449"/>
      <c r="G1" s="449"/>
      <c r="H1" s="449"/>
      <c r="I1" s="449"/>
      <c r="J1" s="449"/>
      <c r="K1" s="449"/>
      <c r="L1" s="449"/>
      <c r="M1" s="449"/>
      <c r="N1" s="449"/>
      <c r="O1" s="449"/>
      <c r="P1" s="449"/>
      <c r="Q1" s="450"/>
      <c r="R1" s="336" t="s">
        <v>272</v>
      </c>
      <c r="S1" s="336"/>
      <c r="T1" s="33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46"/>
      <c r="B2" s="347"/>
      <c r="C2" s="347"/>
      <c r="D2" s="451"/>
      <c r="E2" s="451"/>
      <c r="F2" s="451"/>
      <c r="G2" s="451"/>
      <c r="H2" s="451"/>
      <c r="I2" s="451"/>
      <c r="J2" s="451"/>
      <c r="K2" s="451"/>
      <c r="L2" s="451"/>
      <c r="M2" s="451"/>
      <c r="N2" s="451"/>
      <c r="O2" s="451"/>
      <c r="P2" s="451"/>
      <c r="Q2" s="452"/>
      <c r="R2" s="336"/>
      <c r="S2" s="336"/>
      <c r="T2" s="33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51"/>
      <c r="E3" s="451"/>
      <c r="F3" s="451"/>
      <c r="G3" s="451"/>
      <c r="H3" s="451"/>
      <c r="I3" s="451"/>
      <c r="J3" s="451"/>
      <c r="K3" s="451"/>
      <c r="L3" s="451"/>
      <c r="M3" s="451"/>
      <c r="N3" s="451"/>
      <c r="O3" s="451"/>
      <c r="P3" s="451"/>
      <c r="Q3" s="452"/>
      <c r="R3" s="336"/>
      <c r="S3" s="336"/>
      <c r="T3" s="33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37" t="s">
        <v>273</v>
      </c>
      <c r="B4" s="338"/>
      <c r="C4" s="339"/>
      <c r="D4" s="340" t="str">
        <f>'Mapa Final'!D4</f>
        <v>MEJORAMIENTO DE INFRAESTRUCTURA FISICA</v>
      </c>
      <c r="E4" s="341"/>
      <c r="F4" s="341"/>
      <c r="G4" s="341"/>
      <c r="H4" s="341"/>
      <c r="I4" s="341"/>
      <c r="J4" s="341"/>
      <c r="K4" s="341"/>
      <c r="L4" s="341"/>
      <c r="M4" s="341"/>
      <c r="N4" s="342"/>
      <c r="O4" s="343"/>
      <c r="P4" s="343"/>
      <c r="Q4" s="34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37" t="s">
        <v>275</v>
      </c>
      <c r="B5" s="338"/>
      <c r="C5" s="339"/>
      <c r="D5" s="34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49"/>
      <c r="F5" s="349"/>
      <c r="G5" s="349"/>
      <c r="H5" s="349"/>
      <c r="I5" s="349"/>
      <c r="J5" s="349"/>
      <c r="K5" s="349"/>
      <c r="L5" s="349"/>
      <c r="M5" s="349"/>
      <c r="N5" s="35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37" t="s">
        <v>277</v>
      </c>
      <c r="B6" s="338"/>
      <c r="C6" s="339"/>
      <c r="D6" s="348" t="str">
        <f>'Mapa Final'!D6</f>
        <v>Nivel Nacional</v>
      </c>
      <c r="E6" s="349"/>
      <c r="F6" s="349"/>
      <c r="G6" s="349"/>
      <c r="H6" s="349"/>
      <c r="I6" s="349"/>
      <c r="J6" s="349"/>
      <c r="K6" s="349"/>
      <c r="L6" s="349"/>
      <c r="M6" s="349"/>
      <c r="N6" s="35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7" customFormat="1" ht="46.5" customHeight="1" thickTop="1" thickBot="1">
      <c r="A7" s="444" t="s">
        <v>600</v>
      </c>
      <c r="B7" s="445"/>
      <c r="C7" s="445"/>
      <c r="D7" s="445"/>
      <c r="E7" s="445"/>
      <c r="F7" s="446"/>
      <c r="G7" s="154"/>
      <c r="H7" s="447" t="s">
        <v>601</v>
      </c>
      <c r="I7" s="447"/>
      <c r="J7" s="447"/>
      <c r="K7" s="447" t="s">
        <v>602</v>
      </c>
      <c r="L7" s="447"/>
      <c r="M7" s="447"/>
      <c r="N7" s="448" t="s">
        <v>603</v>
      </c>
      <c r="O7" s="453" t="s">
        <v>604</v>
      </c>
      <c r="P7" s="455" t="s">
        <v>605</v>
      </c>
      <c r="Q7" s="456"/>
      <c r="R7" s="455" t="s">
        <v>606</v>
      </c>
      <c r="S7" s="456"/>
      <c r="T7" s="457" t="s">
        <v>627</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284</v>
      </c>
      <c r="C8" s="164" t="s">
        <v>225</v>
      </c>
      <c r="D8" s="155" t="s">
        <v>285</v>
      </c>
      <c r="E8" s="156" t="s">
        <v>229</v>
      </c>
      <c r="F8" s="156" t="s">
        <v>231</v>
      </c>
      <c r="G8" s="156" t="s">
        <v>233</v>
      </c>
      <c r="H8" s="157" t="s">
        <v>608</v>
      </c>
      <c r="I8" s="157" t="s">
        <v>571</v>
      </c>
      <c r="J8" s="157" t="s">
        <v>609</v>
      </c>
      <c r="K8" s="157" t="s">
        <v>608</v>
      </c>
      <c r="L8" s="157" t="s">
        <v>610</v>
      </c>
      <c r="M8" s="157" t="s">
        <v>609</v>
      </c>
      <c r="N8" s="448"/>
      <c r="O8" s="454"/>
      <c r="P8" s="158" t="s">
        <v>611</v>
      </c>
      <c r="Q8" s="158" t="s">
        <v>612</v>
      </c>
      <c r="R8" s="158" t="s">
        <v>613</v>
      </c>
      <c r="S8" s="158" t="s">
        <v>614</v>
      </c>
      <c r="T8" s="457"/>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470"/>
      <c r="B9" s="471"/>
      <c r="C9" s="471"/>
      <c r="D9" s="471"/>
      <c r="E9" s="471"/>
      <c r="F9" s="471"/>
      <c r="G9" s="471"/>
      <c r="H9" s="471"/>
      <c r="I9" s="471"/>
      <c r="J9" s="471"/>
      <c r="K9" s="471"/>
      <c r="L9" s="471"/>
      <c r="M9" s="471"/>
      <c r="N9" s="471"/>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472">
        <f>'Mapa Final'!A10</f>
        <v>1</v>
      </c>
      <c r="B10" s="499" t="str">
        <f>'Mapa Final'!B10</f>
        <v>Incumplimiento en la satisfacción de las necesidades de infaestructura</v>
      </c>
      <c r="C10" s="475" t="str">
        <f>'Mapa Final'!C10</f>
        <v>Afectación en la Prestación del Servicio de Justicia</v>
      </c>
      <c r="D10" s="475"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478" t="str">
        <f>'Mapa Final'!E10</f>
        <v>Falencias en la planeación, limitado presupuesto y/o  no asignación  de los recursos financieros requeridos</v>
      </c>
      <c r="F10" s="478" t="str">
        <f>'Mapa Final'!F10</f>
        <v xml:space="preserve">Posibilidad de afectación en la Prestación del Servicio de Justicia por falencias en la planeación, limitado presupuesto y/o  no asignación  de los recursos financieros requeridos en las funciones de mantenimiento y mejoramiento de la infraestructura física y equipos integrados a esta.                    </v>
      </c>
      <c r="G10" s="478" t="str">
        <f>'Mapa Final'!G10</f>
        <v>Ejecución y Administración de Procesos</v>
      </c>
      <c r="H10" s="481" t="str">
        <f>'Mapa Final'!I10</f>
        <v>Baja</v>
      </c>
      <c r="I10" s="484" t="str">
        <f>'Mapa Final'!L10</f>
        <v>Menor</v>
      </c>
      <c r="J10" s="495" t="str">
        <f>'Mapa Final'!N10</f>
        <v>Moderado</v>
      </c>
      <c r="K10" s="464" t="str">
        <f>'Mapa Final'!AA10</f>
        <v>Baja</v>
      </c>
      <c r="L10" s="464" t="str">
        <f>'Mapa Final'!AE10</f>
        <v>Menor</v>
      </c>
      <c r="M10" s="487" t="str">
        <f>'Mapa Final'!AG10</f>
        <v>Moderado</v>
      </c>
      <c r="N10" s="464" t="str">
        <f>'Mapa Final'!AH10</f>
        <v>Aceptar</v>
      </c>
      <c r="O10" s="467" t="s">
        <v>628</v>
      </c>
      <c r="P10" s="492"/>
      <c r="Q10" s="498" t="s">
        <v>11</v>
      </c>
      <c r="R10" s="458">
        <v>44287</v>
      </c>
      <c r="S10" s="458" t="s">
        <v>629</v>
      </c>
      <c r="T10" s="461" t="s">
        <v>630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473"/>
      <c r="B11" s="502"/>
      <c r="C11" s="476"/>
      <c r="D11" s="476"/>
      <c r="E11" s="479"/>
      <c r="F11" s="479"/>
      <c r="G11" s="479"/>
      <c r="H11" s="482"/>
      <c r="I11" s="485"/>
      <c r="J11" s="496"/>
      <c r="K11" s="465"/>
      <c r="L11" s="465"/>
      <c r="M11" s="488"/>
      <c r="N11" s="465"/>
      <c r="O11" s="490"/>
      <c r="P11" s="493"/>
      <c r="Q11" s="459"/>
      <c r="R11" s="504"/>
      <c r="S11" s="504"/>
      <c r="T11" s="4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473"/>
      <c r="B12" s="502"/>
      <c r="C12" s="476"/>
      <c r="D12" s="476"/>
      <c r="E12" s="479"/>
      <c r="F12" s="479"/>
      <c r="G12" s="479"/>
      <c r="H12" s="482"/>
      <c r="I12" s="485"/>
      <c r="J12" s="496"/>
      <c r="K12" s="465"/>
      <c r="L12" s="465"/>
      <c r="M12" s="488"/>
      <c r="N12" s="465"/>
      <c r="O12" s="490"/>
      <c r="P12" s="493"/>
      <c r="Q12" s="459"/>
      <c r="R12" s="504"/>
      <c r="S12" s="504"/>
      <c r="T12" s="4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473"/>
      <c r="B13" s="502"/>
      <c r="C13" s="476"/>
      <c r="D13" s="476"/>
      <c r="E13" s="479"/>
      <c r="F13" s="479"/>
      <c r="G13" s="479"/>
      <c r="H13" s="482"/>
      <c r="I13" s="485"/>
      <c r="J13" s="496"/>
      <c r="K13" s="465"/>
      <c r="L13" s="465"/>
      <c r="M13" s="488"/>
      <c r="N13" s="465"/>
      <c r="O13" s="490"/>
      <c r="P13" s="493"/>
      <c r="Q13" s="459"/>
      <c r="R13" s="504"/>
      <c r="S13" s="504"/>
      <c r="T13" s="4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474"/>
      <c r="B14" s="503"/>
      <c r="C14" s="477"/>
      <c r="D14" s="477"/>
      <c r="E14" s="480"/>
      <c r="F14" s="480"/>
      <c r="G14" s="480"/>
      <c r="H14" s="483"/>
      <c r="I14" s="486"/>
      <c r="J14" s="497"/>
      <c r="K14" s="466"/>
      <c r="L14" s="466"/>
      <c r="M14" s="489"/>
      <c r="N14" s="466"/>
      <c r="O14" s="491"/>
      <c r="P14" s="494"/>
      <c r="Q14" s="460"/>
      <c r="R14" s="505"/>
      <c r="S14" s="505"/>
      <c r="T14" s="4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472">
        <f>'Mapa Final'!A13</f>
        <v>2</v>
      </c>
      <c r="B15" s="499" t="str">
        <f>'Mapa Final'!B13</f>
        <v>Afectación de infraestructura judicial (muebles inmuebles)</v>
      </c>
      <c r="C15" s="475" t="str">
        <f>'Mapa Final'!C13</f>
        <v>Afectación en la Prestación del Servicio de Justicia</v>
      </c>
      <c r="D15" s="475" t="str">
        <f>'Mapa Final'!D13</f>
        <v>1. Incendio                                 
2. Eventos Naturales (Inundación,Terremoto)
3.Terrorismo 
4. Asonadas (Vandalismo) 
5. Caída del sistema de energía electrica</v>
      </c>
      <c r="E15" s="478" t="str">
        <f>'Mapa Final'!E13</f>
        <v>Sucesos externos que afectan la integridad de los muebles inmuebles</v>
      </c>
      <c r="F15" s="478" t="str">
        <f>'Mapa Final'!F13</f>
        <v>Posibilidad de afectación en la Prestación del Servicio de Justicia por sucesos externos que afectan la integridad de los muebles inmuebles (orden publico o efectos de la naturaleza)</v>
      </c>
      <c r="G15" s="478" t="str">
        <f>'Mapa Final'!G13</f>
        <v>Daños Activos Fijos/Eventos Externos</v>
      </c>
      <c r="H15" s="481" t="str">
        <f>'Mapa Final'!I13</f>
        <v>Baja</v>
      </c>
      <c r="I15" s="484" t="str">
        <f>'Mapa Final'!L13</f>
        <v>Menor</v>
      </c>
      <c r="J15" s="495" t="str">
        <f>'Mapa Final'!N13</f>
        <v>Moderado</v>
      </c>
      <c r="K15" s="464" t="str">
        <f>'Mapa Final'!AA13</f>
        <v>Baja</v>
      </c>
      <c r="L15" s="464" t="str">
        <f>'Mapa Final'!AE13</f>
        <v>Menor</v>
      </c>
      <c r="M15" s="487" t="str">
        <f>'Mapa Final'!AG13</f>
        <v>Moderado</v>
      </c>
      <c r="N15" s="464" t="str">
        <f>'Mapa Final'!AH13</f>
        <v>Reducir(mitigar)</v>
      </c>
      <c r="O15" s="461" t="s">
        <v>631</v>
      </c>
      <c r="P15" s="492"/>
      <c r="Q15" s="498" t="s">
        <v>11</v>
      </c>
      <c r="R15" s="458">
        <v>44287</v>
      </c>
      <c r="S15" s="458" t="s">
        <v>629</v>
      </c>
      <c r="T15" s="461" t="s">
        <v>616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473"/>
      <c r="B16" s="502"/>
      <c r="C16" s="476"/>
      <c r="D16" s="476"/>
      <c r="E16" s="479"/>
      <c r="F16" s="479"/>
      <c r="G16" s="479"/>
      <c r="H16" s="482"/>
      <c r="I16" s="485"/>
      <c r="J16" s="496"/>
      <c r="K16" s="465"/>
      <c r="L16" s="465"/>
      <c r="M16" s="488"/>
      <c r="N16" s="465"/>
      <c r="O16" s="462"/>
      <c r="P16" s="493"/>
      <c r="Q16" s="459"/>
      <c r="R16" s="504"/>
      <c r="S16" s="504"/>
      <c r="T16" s="4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473"/>
      <c r="B17" s="502"/>
      <c r="C17" s="476"/>
      <c r="D17" s="476"/>
      <c r="E17" s="479"/>
      <c r="F17" s="479"/>
      <c r="G17" s="479"/>
      <c r="H17" s="482"/>
      <c r="I17" s="485"/>
      <c r="J17" s="496"/>
      <c r="K17" s="465"/>
      <c r="L17" s="465"/>
      <c r="M17" s="488"/>
      <c r="N17" s="465"/>
      <c r="O17" s="462"/>
      <c r="P17" s="493"/>
      <c r="Q17" s="459"/>
      <c r="R17" s="504"/>
      <c r="S17" s="504"/>
      <c r="T17" s="4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473"/>
      <c r="B18" s="502"/>
      <c r="C18" s="476"/>
      <c r="D18" s="476"/>
      <c r="E18" s="479"/>
      <c r="F18" s="479"/>
      <c r="G18" s="479"/>
      <c r="H18" s="482"/>
      <c r="I18" s="485"/>
      <c r="J18" s="496"/>
      <c r="K18" s="465"/>
      <c r="L18" s="465"/>
      <c r="M18" s="488"/>
      <c r="N18" s="465"/>
      <c r="O18" s="462"/>
      <c r="P18" s="493"/>
      <c r="Q18" s="459"/>
      <c r="R18" s="504"/>
      <c r="S18" s="504"/>
      <c r="T18" s="4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474"/>
      <c r="B19" s="503"/>
      <c r="C19" s="477"/>
      <c r="D19" s="477"/>
      <c r="E19" s="480"/>
      <c r="F19" s="480"/>
      <c r="G19" s="480"/>
      <c r="H19" s="483"/>
      <c r="I19" s="486"/>
      <c r="J19" s="497"/>
      <c r="K19" s="466"/>
      <c r="L19" s="466"/>
      <c r="M19" s="489"/>
      <c r="N19" s="466"/>
      <c r="O19" s="463"/>
      <c r="P19" s="494"/>
      <c r="Q19" s="460"/>
      <c r="R19" s="505"/>
      <c r="S19" s="505"/>
      <c r="T19" s="4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72">
        <f>'Mapa Final'!A17</f>
        <v>3</v>
      </c>
      <c r="B20" s="499" t="str">
        <f>'Mapa Final'!B17</f>
        <v xml:space="preserve">Afectación en el normal desarrollo en la ejecución del contrato (suspensión)  </v>
      </c>
      <c r="C20" s="475" t="str">
        <f>'Mapa Final'!C17</f>
        <v>Afectación en la Prestación del Servicio de Justicia</v>
      </c>
      <c r="D20" s="475" t="str">
        <f>'Mapa Final'!D17</f>
        <v>1. Suspensión del contrato.
2. Declaratoria de incumplimiento.</v>
      </c>
      <c r="E20" s="478" t="str">
        <f>'Mapa Final'!E17</f>
        <v>Que la ejecución del contrato se vea afectada por situaciones como suspensión y/o declaratoria de incumplimiento</v>
      </c>
      <c r="F20" s="478" t="str">
        <f>'Mapa Final'!F17</f>
        <v>Posibilidad de afectación en la Prestación del Servicio de Justicia debido a que la ejecución del contrato se vea afectada por situaciones como suspensión y/o declaratoria de incumplimiento.</v>
      </c>
      <c r="G20" s="478" t="str">
        <f>'Mapa Final'!G17</f>
        <v>Ejecución y Administración de Procesos</v>
      </c>
      <c r="H20" s="481" t="str">
        <f>'Mapa Final'!I17</f>
        <v>Baja</v>
      </c>
      <c r="I20" s="484" t="str">
        <f>'Mapa Final'!L17</f>
        <v>Menor</v>
      </c>
      <c r="J20" s="495" t="str">
        <f>'Mapa Final'!N17</f>
        <v>Moderado</v>
      </c>
      <c r="K20" s="464" t="str">
        <f>'Mapa Final'!AA17</f>
        <v>Baja</v>
      </c>
      <c r="L20" s="464" t="str">
        <f>'Mapa Final'!AE17</f>
        <v>Menor</v>
      </c>
      <c r="M20" s="487" t="str">
        <f>'Mapa Final'!AG17</f>
        <v>Moderado</v>
      </c>
      <c r="N20" s="464" t="str">
        <f>'Mapa Final'!AH17</f>
        <v>Reducir(compartir)</v>
      </c>
      <c r="O20" s="461" t="s">
        <v>618</v>
      </c>
      <c r="P20" s="492"/>
      <c r="Q20" s="498" t="s">
        <v>11</v>
      </c>
      <c r="R20" s="458">
        <v>44287</v>
      </c>
      <c r="S20" s="458" t="s">
        <v>629</v>
      </c>
      <c r="T20" s="461" t="s">
        <v>619</v>
      </c>
      <c r="U20" s="35"/>
      <c r="V20" s="35"/>
    </row>
    <row r="21" spans="1:176">
      <c r="A21" s="473"/>
      <c r="B21" s="502"/>
      <c r="C21" s="476"/>
      <c r="D21" s="476"/>
      <c r="E21" s="479"/>
      <c r="F21" s="479"/>
      <c r="G21" s="479"/>
      <c r="H21" s="482"/>
      <c r="I21" s="485"/>
      <c r="J21" s="496"/>
      <c r="K21" s="465"/>
      <c r="L21" s="465"/>
      <c r="M21" s="488"/>
      <c r="N21" s="465"/>
      <c r="O21" s="462"/>
      <c r="P21" s="493"/>
      <c r="Q21" s="459"/>
      <c r="R21" s="504"/>
      <c r="S21" s="504"/>
      <c r="T21" s="462"/>
      <c r="U21" s="35"/>
      <c r="V21" s="35"/>
    </row>
    <row r="22" spans="1:176">
      <c r="A22" s="473"/>
      <c r="B22" s="502"/>
      <c r="C22" s="476"/>
      <c r="D22" s="476"/>
      <c r="E22" s="479"/>
      <c r="F22" s="479"/>
      <c r="G22" s="479"/>
      <c r="H22" s="482"/>
      <c r="I22" s="485"/>
      <c r="J22" s="496"/>
      <c r="K22" s="465"/>
      <c r="L22" s="465"/>
      <c r="M22" s="488"/>
      <c r="N22" s="465"/>
      <c r="O22" s="462"/>
      <c r="P22" s="493"/>
      <c r="Q22" s="459"/>
      <c r="R22" s="504"/>
      <c r="S22" s="504"/>
      <c r="T22" s="462"/>
      <c r="U22" s="35"/>
      <c r="V22" s="35"/>
    </row>
    <row r="23" spans="1:176">
      <c r="A23" s="473"/>
      <c r="B23" s="502"/>
      <c r="C23" s="476"/>
      <c r="D23" s="476"/>
      <c r="E23" s="479"/>
      <c r="F23" s="479"/>
      <c r="G23" s="479"/>
      <c r="H23" s="482"/>
      <c r="I23" s="485"/>
      <c r="J23" s="496"/>
      <c r="K23" s="465"/>
      <c r="L23" s="465"/>
      <c r="M23" s="488"/>
      <c r="N23" s="465"/>
      <c r="O23" s="462"/>
      <c r="P23" s="493"/>
      <c r="Q23" s="459"/>
      <c r="R23" s="504"/>
      <c r="S23" s="504"/>
      <c r="T23" s="462"/>
      <c r="U23" s="35"/>
      <c r="V23" s="35"/>
    </row>
    <row r="24" spans="1:176" ht="307.5" customHeight="1" thickBot="1">
      <c r="A24" s="474"/>
      <c r="B24" s="503"/>
      <c r="C24" s="477"/>
      <c r="D24" s="477"/>
      <c r="E24" s="480"/>
      <c r="F24" s="480"/>
      <c r="G24" s="480"/>
      <c r="H24" s="483"/>
      <c r="I24" s="486"/>
      <c r="J24" s="497"/>
      <c r="K24" s="466"/>
      <c r="L24" s="466"/>
      <c r="M24" s="489"/>
      <c r="N24" s="466"/>
      <c r="O24" s="463"/>
      <c r="P24" s="494"/>
      <c r="Q24" s="460"/>
      <c r="R24" s="505"/>
      <c r="S24" s="505"/>
      <c r="T24" s="463"/>
      <c r="U24" s="35"/>
      <c r="V24" s="35"/>
    </row>
    <row r="25" spans="1:176" ht="14.45" customHeight="1">
      <c r="A25" s="472">
        <f>'Mapa Final'!A21</f>
        <v>4</v>
      </c>
      <c r="B25" s="499" t="str">
        <f>'Mapa Final'!B21</f>
        <v>Incumplimiento de los requisitos ambientales</v>
      </c>
      <c r="C25" s="475" t="str">
        <f>'Mapa Final'!C21</f>
        <v>Afectación en la Prestación del Servicio de Justicia</v>
      </c>
      <c r="D25" s="475"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478" t="str">
        <f>'Mapa Final'!E21</f>
        <v>Desconocimiento de los lineamientos ambientales y normatividad  ambiental vigente para la contratación de obras y servicios.</v>
      </c>
      <c r="F25" s="478" t="str">
        <f>'Mapa Final'!F21</f>
        <v>Posibilidad de afecación en la Prestación del Servicio de Justicia por desconocimiento de los requisitos ambientales y los que la Entidad ha establecido dentro de la Plataforma Estrátegica para los procesos de contratación de obras y servicios.</v>
      </c>
      <c r="G25" s="478" t="str">
        <f>'Mapa Final'!G21</f>
        <v>Eventos Ambientales Internos</v>
      </c>
      <c r="H25" s="481" t="str">
        <f>'Mapa Final'!I21</f>
        <v>Baja</v>
      </c>
      <c r="I25" s="484" t="str">
        <f>'Mapa Final'!L21</f>
        <v>Menor</v>
      </c>
      <c r="J25" s="495" t="str">
        <f>'Mapa Final'!N21</f>
        <v>Moderado</v>
      </c>
      <c r="K25" s="464" t="str">
        <f>'Mapa Final'!AA21</f>
        <v>Baja</v>
      </c>
      <c r="L25" s="464" t="str">
        <f>'Mapa Final'!AE21</f>
        <v>Menor</v>
      </c>
      <c r="M25" s="487" t="str">
        <f>'Mapa Final'!AG21</f>
        <v>Moderado</v>
      </c>
      <c r="N25" s="464" t="str">
        <f>'Mapa Final'!AH21</f>
        <v>Evitar</v>
      </c>
      <c r="O25" s="461" t="s">
        <v>632</v>
      </c>
      <c r="P25" s="492"/>
      <c r="Q25" s="498" t="s">
        <v>11</v>
      </c>
      <c r="R25" s="458">
        <v>44287</v>
      </c>
      <c r="S25" s="458" t="s">
        <v>629</v>
      </c>
      <c r="T25" s="461" t="s">
        <v>621</v>
      </c>
    </row>
    <row r="26" spans="1:176">
      <c r="A26" s="473"/>
      <c r="B26" s="502"/>
      <c r="C26" s="476"/>
      <c r="D26" s="476"/>
      <c r="E26" s="479"/>
      <c r="F26" s="479"/>
      <c r="G26" s="479"/>
      <c r="H26" s="482"/>
      <c r="I26" s="485"/>
      <c r="J26" s="496"/>
      <c r="K26" s="465"/>
      <c r="L26" s="465"/>
      <c r="M26" s="488"/>
      <c r="N26" s="465"/>
      <c r="O26" s="462"/>
      <c r="P26" s="493"/>
      <c r="Q26" s="459"/>
      <c r="R26" s="504"/>
      <c r="S26" s="504"/>
      <c r="T26" s="462"/>
    </row>
    <row r="27" spans="1:176">
      <c r="A27" s="473"/>
      <c r="B27" s="502"/>
      <c r="C27" s="476"/>
      <c r="D27" s="476"/>
      <c r="E27" s="479"/>
      <c r="F27" s="479"/>
      <c r="G27" s="479"/>
      <c r="H27" s="482"/>
      <c r="I27" s="485"/>
      <c r="J27" s="496"/>
      <c r="K27" s="465"/>
      <c r="L27" s="465"/>
      <c r="M27" s="488"/>
      <c r="N27" s="465"/>
      <c r="O27" s="462"/>
      <c r="P27" s="493"/>
      <c r="Q27" s="459"/>
      <c r="R27" s="504"/>
      <c r="S27" s="504"/>
      <c r="T27" s="462"/>
    </row>
    <row r="28" spans="1:176">
      <c r="A28" s="473"/>
      <c r="B28" s="502"/>
      <c r="C28" s="476"/>
      <c r="D28" s="476"/>
      <c r="E28" s="479"/>
      <c r="F28" s="479"/>
      <c r="G28" s="479"/>
      <c r="H28" s="482"/>
      <c r="I28" s="485"/>
      <c r="J28" s="496"/>
      <c r="K28" s="465"/>
      <c r="L28" s="465"/>
      <c r="M28" s="488"/>
      <c r="N28" s="465"/>
      <c r="O28" s="462"/>
      <c r="P28" s="493"/>
      <c r="Q28" s="459"/>
      <c r="R28" s="504"/>
      <c r="S28" s="504"/>
      <c r="T28" s="462"/>
    </row>
    <row r="29" spans="1:176" ht="277.5" customHeight="1" thickBot="1">
      <c r="A29" s="474"/>
      <c r="B29" s="503"/>
      <c r="C29" s="477"/>
      <c r="D29" s="477"/>
      <c r="E29" s="480"/>
      <c r="F29" s="480"/>
      <c r="G29" s="480"/>
      <c r="H29" s="483"/>
      <c r="I29" s="486"/>
      <c r="J29" s="497"/>
      <c r="K29" s="466"/>
      <c r="L29" s="466"/>
      <c r="M29" s="489"/>
      <c r="N29" s="466"/>
      <c r="O29" s="463"/>
      <c r="P29" s="494"/>
      <c r="Q29" s="460"/>
      <c r="R29" s="505"/>
      <c r="S29" s="505"/>
      <c r="T29" s="463"/>
    </row>
    <row r="30" spans="1:176" ht="15" customHeight="1">
      <c r="A30" s="472">
        <f>'Mapa Final'!A24</f>
        <v>5</v>
      </c>
      <c r="B30" s="499" t="str">
        <f>'Mapa Final'!B24</f>
        <v>Corrupción</v>
      </c>
      <c r="C30" s="475" t="str">
        <f>'Mapa Final'!C24</f>
        <v>Reputacional(Corrupción)</v>
      </c>
      <c r="D30" s="47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78" t="str">
        <f>'Mapa Final'!E24</f>
        <v>Carencia de transparencia, imparcialidad, moralidad y ética Judicial</v>
      </c>
      <c r="F30" s="478" t="str">
        <f>'Mapa Final'!F24</f>
        <v xml:space="preserve">Posibilidad de afectación en la reputación de la Entidad por actos indebidos de  los servidores judiciales debido a la carencia de transparencia, imparcialidad, moralidad y ética Judicial </v>
      </c>
      <c r="G30" s="478" t="str">
        <f>'Mapa Final'!G24</f>
        <v>Fraude Interno</v>
      </c>
      <c r="H30" s="481" t="str">
        <f>'Mapa Final'!I24</f>
        <v>Baja</v>
      </c>
      <c r="I30" s="484" t="str">
        <f>'Mapa Final'!L24</f>
        <v>Menor</v>
      </c>
      <c r="J30" s="495" t="str">
        <f>'Mapa Final'!N24</f>
        <v>Moderado</v>
      </c>
      <c r="K30" s="464" t="str">
        <f>'Mapa Final'!AA24</f>
        <v>Baja</v>
      </c>
      <c r="L30" s="464" t="str">
        <f>'Mapa Final'!AE24</f>
        <v>Menor</v>
      </c>
      <c r="M30" s="487" t="str">
        <f>'Mapa Final'!AG24</f>
        <v>Moderado</v>
      </c>
      <c r="N30" s="464" t="str">
        <f>'Mapa Final'!AH24</f>
        <v>Reducir(compartir)</v>
      </c>
      <c r="O30" s="461" t="s">
        <v>622</v>
      </c>
      <c r="P30" s="492"/>
      <c r="Q30" s="498" t="s">
        <v>11</v>
      </c>
      <c r="R30" s="458">
        <v>44287</v>
      </c>
      <c r="S30" s="458" t="s">
        <v>629</v>
      </c>
      <c r="T30" s="461" t="s">
        <v>623</v>
      </c>
    </row>
    <row r="31" spans="1:176">
      <c r="A31" s="473"/>
      <c r="B31" s="502"/>
      <c r="C31" s="476"/>
      <c r="D31" s="476"/>
      <c r="E31" s="479"/>
      <c r="F31" s="479"/>
      <c r="G31" s="479"/>
      <c r="H31" s="482"/>
      <c r="I31" s="485"/>
      <c r="J31" s="496"/>
      <c r="K31" s="465"/>
      <c r="L31" s="465"/>
      <c r="M31" s="488"/>
      <c r="N31" s="465"/>
      <c r="O31" s="462"/>
      <c r="P31" s="493"/>
      <c r="Q31" s="459"/>
      <c r="R31" s="504"/>
      <c r="S31" s="504"/>
      <c r="T31" s="462"/>
    </row>
    <row r="32" spans="1:176">
      <c r="A32" s="473"/>
      <c r="B32" s="502"/>
      <c r="C32" s="476"/>
      <c r="D32" s="476"/>
      <c r="E32" s="479"/>
      <c r="F32" s="479"/>
      <c r="G32" s="479"/>
      <c r="H32" s="482"/>
      <c r="I32" s="485"/>
      <c r="J32" s="496"/>
      <c r="K32" s="465"/>
      <c r="L32" s="465"/>
      <c r="M32" s="488"/>
      <c r="N32" s="465"/>
      <c r="O32" s="462"/>
      <c r="P32" s="493"/>
      <c r="Q32" s="459"/>
      <c r="R32" s="504"/>
      <c r="S32" s="504"/>
      <c r="T32" s="462"/>
    </row>
    <row r="33" spans="1:20">
      <c r="A33" s="473"/>
      <c r="B33" s="502"/>
      <c r="C33" s="476"/>
      <c r="D33" s="476"/>
      <c r="E33" s="479"/>
      <c r="F33" s="479"/>
      <c r="G33" s="479"/>
      <c r="H33" s="482"/>
      <c r="I33" s="485"/>
      <c r="J33" s="496"/>
      <c r="K33" s="465"/>
      <c r="L33" s="465"/>
      <c r="M33" s="488"/>
      <c r="N33" s="465"/>
      <c r="O33" s="462"/>
      <c r="P33" s="493"/>
      <c r="Q33" s="459"/>
      <c r="R33" s="504"/>
      <c r="S33" s="504"/>
      <c r="T33" s="462"/>
    </row>
    <row r="34" spans="1:20" ht="278.25" customHeight="1" thickBot="1">
      <c r="A34" s="474"/>
      <c r="B34" s="503"/>
      <c r="C34" s="477"/>
      <c r="D34" s="477"/>
      <c r="E34" s="480"/>
      <c r="F34" s="480"/>
      <c r="G34" s="480"/>
      <c r="H34" s="483"/>
      <c r="I34" s="486"/>
      <c r="J34" s="497"/>
      <c r="K34" s="466"/>
      <c r="L34" s="466"/>
      <c r="M34" s="489"/>
      <c r="N34" s="466"/>
      <c r="O34" s="463"/>
      <c r="P34" s="494"/>
      <c r="Q34" s="460"/>
      <c r="R34" s="505"/>
      <c r="S34" s="505"/>
      <c r="T34" s="463"/>
    </row>
    <row r="35" spans="1:20" ht="15" customHeight="1">
      <c r="A35" s="472">
        <f>'Mapa Final'!A28</f>
        <v>6</v>
      </c>
      <c r="B35" s="499" t="str">
        <f>'Mapa Final'!B28</f>
        <v>Interrupción o demora en el proceso mejoramiento de infraestructura física</v>
      </c>
      <c r="C35" s="475" t="str">
        <f>'Mapa Final'!C28</f>
        <v>Incumplimiento de las metas establecidas</v>
      </c>
      <c r="D35" s="475" t="str">
        <f>'Mapa Final'!D28</f>
        <v>1. Paros/movilizaciones que afectan el proceso
2. Disturbios o hechos violentos
3.Decreto de estado de emergencia económica y social
4.Emergencias Ambientales
6. Fallas técnologicas 
7. Afectación en el trasporte Nacional y/o local.</v>
      </c>
      <c r="E35" s="478" t="str">
        <f>'Mapa Final'!E28</f>
        <v>Sucesos de fuerza mayor que imposibilitan el cumplimiento de las actividades asociadas al proceso</v>
      </c>
      <c r="F35" s="478" t="str">
        <f>'Mapa Final'!F28</f>
        <v>Posibilidad de Incumplimiento de las metas establecidas debido a sucesos de fuerza mayor que imposibilitan el cumplimiento de las actividades asociadas al proceso de mejoramiento de infraestructura física</v>
      </c>
      <c r="G35" s="478" t="str">
        <f>'Mapa Final'!G28</f>
        <v>Eventos Ambientales Internos</v>
      </c>
      <c r="H35" s="481" t="str">
        <f>'Mapa Final'!I28</f>
        <v>Baja</v>
      </c>
      <c r="I35" s="484" t="str">
        <f>'Mapa Final'!L28</f>
        <v>Menor</v>
      </c>
      <c r="J35" s="495" t="str">
        <f>'Mapa Final'!N28</f>
        <v>Moderado</v>
      </c>
      <c r="K35" s="464" t="str">
        <f>'Mapa Final'!AA28</f>
        <v>Baja</v>
      </c>
      <c r="L35" s="464" t="str">
        <f>'Mapa Final'!AE28</f>
        <v>Menor</v>
      </c>
      <c r="M35" s="487" t="str">
        <f>'Mapa Final'!AG28</f>
        <v>Moderado</v>
      </c>
      <c r="N35" s="464" t="str">
        <f>'Mapa Final'!AH28</f>
        <v>Reducir(mitigar)</v>
      </c>
      <c r="O35" s="501" t="s">
        <v>633</v>
      </c>
      <c r="P35" s="492"/>
      <c r="Q35" s="498" t="s">
        <v>11</v>
      </c>
      <c r="R35" s="458">
        <v>44287</v>
      </c>
      <c r="S35" s="458" t="s">
        <v>629</v>
      </c>
      <c r="T35" s="461" t="s">
        <v>625</v>
      </c>
    </row>
    <row r="36" spans="1:20">
      <c r="A36" s="473"/>
      <c r="B36" s="502"/>
      <c r="C36" s="476"/>
      <c r="D36" s="476"/>
      <c r="E36" s="479"/>
      <c r="F36" s="479"/>
      <c r="G36" s="479"/>
      <c r="H36" s="482"/>
      <c r="I36" s="485"/>
      <c r="J36" s="496"/>
      <c r="K36" s="465"/>
      <c r="L36" s="465"/>
      <c r="M36" s="488"/>
      <c r="N36" s="465"/>
      <c r="O36" s="493"/>
      <c r="P36" s="493"/>
      <c r="Q36" s="459"/>
      <c r="R36" s="504"/>
      <c r="S36" s="504"/>
      <c r="T36" s="462"/>
    </row>
    <row r="37" spans="1:20">
      <c r="A37" s="473"/>
      <c r="B37" s="502"/>
      <c r="C37" s="476"/>
      <c r="D37" s="476"/>
      <c r="E37" s="479"/>
      <c r="F37" s="479"/>
      <c r="G37" s="479"/>
      <c r="H37" s="482"/>
      <c r="I37" s="485"/>
      <c r="J37" s="496"/>
      <c r="K37" s="465"/>
      <c r="L37" s="465"/>
      <c r="M37" s="488"/>
      <c r="N37" s="465"/>
      <c r="O37" s="493"/>
      <c r="P37" s="493"/>
      <c r="Q37" s="459"/>
      <c r="R37" s="504"/>
      <c r="S37" s="504"/>
      <c r="T37" s="462"/>
    </row>
    <row r="38" spans="1:20">
      <c r="A38" s="473"/>
      <c r="B38" s="502"/>
      <c r="C38" s="476"/>
      <c r="D38" s="476"/>
      <c r="E38" s="479"/>
      <c r="F38" s="479"/>
      <c r="G38" s="479"/>
      <c r="H38" s="482"/>
      <c r="I38" s="485"/>
      <c r="J38" s="496"/>
      <c r="K38" s="465"/>
      <c r="L38" s="465"/>
      <c r="M38" s="488"/>
      <c r="N38" s="465"/>
      <c r="O38" s="493"/>
      <c r="P38" s="493"/>
      <c r="Q38" s="459"/>
      <c r="R38" s="504"/>
      <c r="S38" s="504"/>
      <c r="T38" s="462"/>
    </row>
    <row r="39" spans="1:20" ht="33.75" customHeight="1" thickBot="1">
      <c r="A39" s="474"/>
      <c r="B39" s="503"/>
      <c r="C39" s="477"/>
      <c r="D39" s="477"/>
      <c r="E39" s="480"/>
      <c r="F39" s="480"/>
      <c r="G39" s="480"/>
      <c r="H39" s="483"/>
      <c r="I39" s="486"/>
      <c r="J39" s="497"/>
      <c r="K39" s="466"/>
      <c r="L39" s="466"/>
      <c r="M39" s="489"/>
      <c r="N39" s="466"/>
      <c r="O39" s="494"/>
      <c r="P39" s="494"/>
      <c r="Q39" s="460"/>
      <c r="R39" s="505"/>
      <c r="S39" s="505"/>
      <c r="T39" s="463"/>
    </row>
  </sheetData>
  <mergeCells count="139">
    <mergeCell ref="A35:A39"/>
    <mergeCell ref="C35:C39"/>
    <mergeCell ref="D35:D39"/>
    <mergeCell ref="L30:L34"/>
    <mergeCell ref="M30:M34"/>
    <mergeCell ref="Q35:Q39"/>
    <mergeCell ref="M35:M39"/>
    <mergeCell ref="R35:R39"/>
    <mergeCell ref="A30:A34"/>
    <mergeCell ref="C30:C34"/>
    <mergeCell ref="D30:D34"/>
    <mergeCell ref="E30:E34"/>
    <mergeCell ref="F30:F34"/>
    <mergeCell ref="G30:G34"/>
    <mergeCell ref="H30:H34"/>
    <mergeCell ref="K30:K34"/>
    <mergeCell ref="H35:H39"/>
    <mergeCell ref="I35:I39"/>
    <mergeCell ref="J35:J39"/>
    <mergeCell ref="K35:K39"/>
    <mergeCell ref="B30:B34"/>
    <mergeCell ref="B35:B39"/>
    <mergeCell ref="E35:E39"/>
    <mergeCell ref="F35:F39"/>
    <mergeCell ref="G35:G39"/>
    <mergeCell ref="I30:I34"/>
    <mergeCell ref="J30:J34"/>
    <mergeCell ref="L35:L39"/>
    <mergeCell ref="S35:S39"/>
    <mergeCell ref="T35:T39"/>
    <mergeCell ref="O35:O39"/>
    <mergeCell ref="N35:N39"/>
    <mergeCell ref="P35:P39"/>
    <mergeCell ref="Q30:Q34"/>
    <mergeCell ref="R30:R34"/>
    <mergeCell ref="S30:S34"/>
    <mergeCell ref="T30:T34"/>
    <mergeCell ref="O30:O34"/>
    <mergeCell ref="N30:N34"/>
    <mergeCell ref="P30:P3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D25:D29"/>
    <mergeCell ref="E25:E29"/>
    <mergeCell ref="F25:F29"/>
    <mergeCell ref="G25:G29"/>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384" operator="containsText" text="3- Moderado">
      <formula>NOT(ISERROR(SEARCH("3- Moderado",K30)))</formula>
    </cfRule>
    <cfRule type="containsText" dxfId="804" priority="385" operator="containsText" text="6- Moderado">
      <formula>NOT(ISERROR(SEARCH("6- Moderado",K30)))</formula>
    </cfRule>
    <cfRule type="containsText" dxfId="803" priority="386" operator="containsText" text="4- Moderado">
      <formula>NOT(ISERROR(SEARCH("4- Moderado",K30)))</formula>
    </cfRule>
    <cfRule type="containsText" dxfId="802" priority="387" operator="containsText" text="3- Bajo">
      <formula>NOT(ISERROR(SEARCH("3- Bajo",K30)))</formula>
    </cfRule>
    <cfRule type="containsText" dxfId="801" priority="388" operator="containsText" text="4- Bajo">
      <formula>NOT(ISERROR(SEARCH("4- Bajo",K30)))</formula>
    </cfRule>
    <cfRule type="containsText" dxfId="800" priority="389" operator="containsText" text="1- Bajo">
      <formula>NOT(ISERROR(SEARCH("1- Bajo",K30)))</formula>
    </cfRule>
  </conditionalFormatting>
  <conditionalFormatting sqref="H30:I30">
    <cfRule type="containsText" dxfId="799" priority="378" operator="containsText" text="3- Moderado">
      <formula>NOT(ISERROR(SEARCH("3- Moderado",H30)))</formula>
    </cfRule>
    <cfRule type="containsText" dxfId="798" priority="379" operator="containsText" text="6- Moderado">
      <formula>NOT(ISERROR(SEARCH("6- Moderado",H30)))</formula>
    </cfRule>
    <cfRule type="containsText" dxfId="797" priority="380" operator="containsText" text="4- Moderado">
      <formula>NOT(ISERROR(SEARCH("4- Moderado",H30)))</formula>
    </cfRule>
    <cfRule type="containsText" dxfId="796" priority="381" operator="containsText" text="3- Bajo">
      <formula>NOT(ISERROR(SEARCH("3- Bajo",H30)))</formula>
    </cfRule>
    <cfRule type="containsText" dxfId="795" priority="382" operator="containsText" text="4- Bajo">
      <formula>NOT(ISERROR(SEARCH("4- Bajo",H30)))</formula>
    </cfRule>
    <cfRule type="containsText" dxfId="794" priority="383" operator="containsText" text="1- Bajo">
      <formula>NOT(ISERROR(SEARCH("1- Bajo",H30)))</formula>
    </cfRule>
  </conditionalFormatting>
  <conditionalFormatting sqref="A30 C30:E30">
    <cfRule type="containsText" dxfId="793" priority="372" operator="containsText" text="3- Moderado">
      <formula>NOT(ISERROR(SEARCH("3- Moderado",A30)))</formula>
    </cfRule>
    <cfRule type="containsText" dxfId="792" priority="373" operator="containsText" text="6- Moderado">
      <formula>NOT(ISERROR(SEARCH("6- Moderado",A30)))</formula>
    </cfRule>
    <cfRule type="containsText" dxfId="791" priority="374" operator="containsText" text="4- Moderado">
      <formula>NOT(ISERROR(SEARCH("4- Moderado",A30)))</formula>
    </cfRule>
    <cfRule type="containsText" dxfId="790" priority="375" operator="containsText" text="3- Bajo">
      <formula>NOT(ISERROR(SEARCH("3- Bajo",A30)))</formula>
    </cfRule>
    <cfRule type="containsText" dxfId="789" priority="376" operator="containsText" text="4- Bajo">
      <formula>NOT(ISERROR(SEARCH("4- Bajo",A30)))</formula>
    </cfRule>
    <cfRule type="containsText" dxfId="788" priority="377" operator="containsText" text="1- Bajo">
      <formula>NOT(ISERROR(SEARCH("1- Bajo",A30)))</formula>
    </cfRule>
  </conditionalFormatting>
  <conditionalFormatting sqref="F30:G30">
    <cfRule type="containsText" dxfId="787" priority="366" operator="containsText" text="3- Moderado">
      <formula>NOT(ISERROR(SEARCH("3- Moderado",F30)))</formula>
    </cfRule>
    <cfRule type="containsText" dxfId="786" priority="367" operator="containsText" text="6- Moderado">
      <formula>NOT(ISERROR(SEARCH("6- Moderado",F30)))</formula>
    </cfRule>
    <cfRule type="containsText" dxfId="785" priority="368" operator="containsText" text="4- Moderado">
      <formula>NOT(ISERROR(SEARCH("4- Moderado",F30)))</formula>
    </cfRule>
    <cfRule type="containsText" dxfId="784" priority="369" operator="containsText" text="3- Bajo">
      <formula>NOT(ISERROR(SEARCH("3- Bajo",F30)))</formula>
    </cfRule>
    <cfRule type="containsText" dxfId="783" priority="370" operator="containsText" text="4- Bajo">
      <formula>NOT(ISERROR(SEARCH("4- Bajo",F30)))</formula>
    </cfRule>
    <cfRule type="containsText" dxfId="782" priority="371" operator="containsText" text="1- Bajo">
      <formula>NOT(ISERROR(SEARCH("1- Bajo",F30)))</formula>
    </cfRule>
  </conditionalFormatting>
  <conditionalFormatting sqref="J30:J34">
    <cfRule type="containsText" dxfId="781" priority="361" operator="containsText" text="Bajo">
      <formula>NOT(ISERROR(SEARCH("Bajo",J30)))</formula>
    </cfRule>
    <cfRule type="containsText" dxfId="780" priority="362" operator="containsText" text="Moderado">
      <formula>NOT(ISERROR(SEARCH("Moderado",J30)))</formula>
    </cfRule>
    <cfRule type="containsText" dxfId="779" priority="363" operator="containsText" text="Alto">
      <formula>NOT(ISERROR(SEARCH("Alto",J30)))</formula>
    </cfRule>
    <cfRule type="containsText" dxfId="778"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777" priority="336" operator="containsText" text="Moderado">
      <formula>NOT(ISERROR(SEARCH("Moderado",M30)))</formula>
    </cfRule>
    <cfRule type="containsText" dxfId="776" priority="356" operator="containsText" text="Bajo">
      <formula>NOT(ISERROR(SEARCH("Bajo",M30)))</formula>
    </cfRule>
    <cfRule type="containsText" dxfId="775" priority="357" operator="containsText" text="Moderado">
      <formula>NOT(ISERROR(SEARCH("Moderado",M30)))</formula>
    </cfRule>
    <cfRule type="containsText" dxfId="774" priority="358" operator="containsText" text="Alto">
      <formula>NOT(ISERROR(SEARCH("Alto",M30)))</formula>
    </cfRule>
    <cfRule type="containsText" dxfId="773"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772" priority="350" operator="containsText" text="3- Moderado">
      <formula>NOT(ISERROR(SEARCH("3- Moderado",N30)))</formula>
    </cfRule>
    <cfRule type="containsText" dxfId="771" priority="351" operator="containsText" text="6- Moderado">
      <formula>NOT(ISERROR(SEARCH("6- Moderado",N30)))</formula>
    </cfRule>
    <cfRule type="containsText" dxfId="770" priority="352" operator="containsText" text="4- Moderado">
      <formula>NOT(ISERROR(SEARCH("4- Moderado",N30)))</formula>
    </cfRule>
    <cfRule type="containsText" dxfId="769" priority="353" operator="containsText" text="3- Bajo">
      <formula>NOT(ISERROR(SEARCH("3- Bajo",N30)))</formula>
    </cfRule>
    <cfRule type="containsText" dxfId="768" priority="354" operator="containsText" text="4- Bajo">
      <formula>NOT(ISERROR(SEARCH("4- Bajo",N30)))</formula>
    </cfRule>
    <cfRule type="containsText" dxfId="767" priority="355" operator="containsText" text="1- Bajo">
      <formula>NOT(ISERROR(SEARCH("1- Bajo",N30)))</formula>
    </cfRule>
  </conditionalFormatting>
  <conditionalFormatting sqref="H30:H34">
    <cfRule type="containsText" dxfId="766" priority="337" operator="containsText" text="Muy Alta">
      <formula>NOT(ISERROR(SEARCH("Muy Alta",H30)))</formula>
    </cfRule>
    <cfRule type="containsText" dxfId="765" priority="338" operator="containsText" text="Alta">
      <formula>NOT(ISERROR(SEARCH("Alta",H30)))</formula>
    </cfRule>
    <cfRule type="containsText" dxfId="764" priority="339" operator="containsText" text="Muy Alta">
      <formula>NOT(ISERROR(SEARCH("Muy Alta",H30)))</formula>
    </cfRule>
    <cfRule type="containsText" dxfId="763" priority="344" operator="containsText" text="Muy Baja">
      <formula>NOT(ISERROR(SEARCH("Muy Baja",H30)))</formula>
    </cfRule>
    <cfRule type="containsText" dxfId="762" priority="345" operator="containsText" text="Baja">
      <formula>NOT(ISERROR(SEARCH("Baja",H30)))</formula>
    </cfRule>
    <cfRule type="containsText" dxfId="761" priority="346" operator="containsText" text="Media">
      <formula>NOT(ISERROR(SEARCH("Media",H30)))</formula>
    </cfRule>
    <cfRule type="containsText" dxfId="760" priority="347" operator="containsText" text="Alta">
      <formula>NOT(ISERROR(SEARCH("Alta",H30)))</formula>
    </cfRule>
    <cfRule type="containsText" dxfId="759" priority="349" operator="containsText" text="Muy Alta">
      <formula>NOT(ISERROR(SEARCH("Muy Alta",H30)))</formula>
    </cfRule>
  </conditionalFormatting>
  <conditionalFormatting sqref="I30:I34">
    <cfRule type="containsText" dxfId="758" priority="340" operator="containsText" text="Catastrófico">
      <formula>NOT(ISERROR(SEARCH("Catastrófico",I30)))</formula>
    </cfRule>
    <cfRule type="containsText" dxfId="757" priority="341" operator="containsText" text="Mayor">
      <formula>NOT(ISERROR(SEARCH("Mayor",I30)))</formula>
    </cfRule>
    <cfRule type="containsText" dxfId="756" priority="342" operator="containsText" text="Menor">
      <formula>NOT(ISERROR(SEARCH("Menor",I30)))</formula>
    </cfRule>
    <cfRule type="containsText" dxfId="755" priority="343" operator="containsText" text="Leve">
      <formula>NOT(ISERROR(SEARCH("Leve",I30)))</formula>
    </cfRule>
    <cfRule type="containsText" dxfId="754" priority="348" operator="containsText" text="Moderado">
      <formula>NOT(ISERROR(SEARCH("Moderado",I30)))</formula>
    </cfRule>
  </conditionalFormatting>
  <conditionalFormatting sqref="K30:K34">
    <cfRule type="containsText" dxfId="753" priority="335" operator="containsText" text="Media">
      <formula>NOT(ISERROR(SEARCH("Media",K30)))</formula>
    </cfRule>
  </conditionalFormatting>
  <conditionalFormatting sqref="L30:L34">
    <cfRule type="containsText" dxfId="752" priority="334" operator="containsText" text="Moderado">
      <formula>NOT(ISERROR(SEARCH("Moderado",L30)))</formula>
    </cfRule>
  </conditionalFormatting>
  <conditionalFormatting sqref="J30:J34">
    <cfRule type="containsText" dxfId="751" priority="333" operator="containsText" text="Moderado">
      <formula>NOT(ISERROR(SEARCH("Moderado",J30)))</formula>
    </cfRule>
  </conditionalFormatting>
  <conditionalFormatting sqref="J30:J34">
    <cfRule type="containsText" dxfId="750" priority="331" operator="containsText" text="Bajo">
      <formula>NOT(ISERROR(SEARCH("Bajo",J30)))</formula>
    </cfRule>
    <cfRule type="containsText" dxfId="749" priority="332" operator="containsText" text="Extremo">
      <formula>NOT(ISERROR(SEARCH("Extremo",J30)))</formula>
    </cfRule>
  </conditionalFormatting>
  <conditionalFormatting sqref="K30:K34">
    <cfRule type="containsText" dxfId="748" priority="329" operator="containsText" text="Baja">
      <formula>NOT(ISERROR(SEARCH("Baja",K30)))</formula>
    </cfRule>
    <cfRule type="containsText" dxfId="747" priority="330" operator="containsText" text="Muy Baja">
      <formula>NOT(ISERROR(SEARCH("Muy Baja",K30)))</formula>
    </cfRule>
  </conditionalFormatting>
  <conditionalFormatting sqref="K30:K34">
    <cfRule type="containsText" dxfId="746" priority="327" operator="containsText" text="Muy Alta">
      <formula>NOT(ISERROR(SEARCH("Muy Alta",K30)))</formula>
    </cfRule>
    <cfRule type="containsText" dxfId="745" priority="328" operator="containsText" text="Alta">
      <formula>NOT(ISERROR(SEARCH("Alta",K30)))</formula>
    </cfRule>
  </conditionalFormatting>
  <conditionalFormatting sqref="L30:L34">
    <cfRule type="containsText" dxfId="744" priority="323" operator="containsText" text="Catastrófico">
      <formula>NOT(ISERROR(SEARCH("Catastrófico",L30)))</formula>
    </cfRule>
    <cfRule type="containsText" dxfId="743" priority="324" operator="containsText" text="Mayor">
      <formula>NOT(ISERROR(SEARCH("Mayor",L30)))</formula>
    </cfRule>
    <cfRule type="containsText" dxfId="742" priority="325" operator="containsText" text="Menor">
      <formula>NOT(ISERROR(SEARCH("Menor",L30)))</formula>
    </cfRule>
    <cfRule type="containsText" dxfId="741" priority="326" operator="containsText" text="Leve">
      <formula>NOT(ISERROR(SEARCH("Leve",L30)))</formula>
    </cfRule>
  </conditionalFormatting>
  <conditionalFormatting sqref="K35:L35">
    <cfRule type="containsText" dxfId="740" priority="250" operator="containsText" text="3- Moderado">
      <formula>NOT(ISERROR(SEARCH("3- Moderado",K35)))</formula>
    </cfRule>
    <cfRule type="containsText" dxfId="739" priority="251" operator="containsText" text="6- Moderado">
      <formula>NOT(ISERROR(SEARCH("6- Moderado",K35)))</formula>
    </cfRule>
    <cfRule type="containsText" dxfId="738" priority="252" operator="containsText" text="4- Moderado">
      <formula>NOT(ISERROR(SEARCH("4- Moderado",K35)))</formula>
    </cfRule>
    <cfRule type="containsText" dxfId="737" priority="253" operator="containsText" text="3- Bajo">
      <formula>NOT(ISERROR(SEARCH("3- Bajo",K35)))</formula>
    </cfRule>
    <cfRule type="containsText" dxfId="736" priority="254" operator="containsText" text="4- Bajo">
      <formula>NOT(ISERROR(SEARCH("4- Bajo",K35)))</formula>
    </cfRule>
    <cfRule type="containsText" dxfId="735" priority="255" operator="containsText" text="1- Bajo">
      <formula>NOT(ISERROR(SEARCH("1- Bajo",K35)))</formula>
    </cfRule>
  </conditionalFormatting>
  <conditionalFormatting sqref="H35:I35">
    <cfRule type="containsText" dxfId="734" priority="244" operator="containsText" text="3- Moderado">
      <formula>NOT(ISERROR(SEARCH("3- Moderado",H35)))</formula>
    </cfRule>
    <cfRule type="containsText" dxfId="733" priority="245" operator="containsText" text="6- Moderado">
      <formula>NOT(ISERROR(SEARCH("6- Moderado",H35)))</formula>
    </cfRule>
    <cfRule type="containsText" dxfId="732" priority="246" operator="containsText" text="4- Moderado">
      <formula>NOT(ISERROR(SEARCH("4- Moderado",H35)))</formula>
    </cfRule>
    <cfRule type="containsText" dxfId="731" priority="247" operator="containsText" text="3- Bajo">
      <formula>NOT(ISERROR(SEARCH("3- Bajo",H35)))</formula>
    </cfRule>
    <cfRule type="containsText" dxfId="730" priority="248" operator="containsText" text="4- Bajo">
      <formula>NOT(ISERROR(SEARCH("4- Bajo",H35)))</formula>
    </cfRule>
    <cfRule type="containsText" dxfId="729" priority="249" operator="containsText" text="1- Bajo">
      <formula>NOT(ISERROR(SEARCH("1- Bajo",H35)))</formula>
    </cfRule>
  </conditionalFormatting>
  <conditionalFormatting sqref="A35 C35:E35">
    <cfRule type="containsText" dxfId="728" priority="238" operator="containsText" text="3- Moderado">
      <formula>NOT(ISERROR(SEARCH("3- Moderado",A35)))</formula>
    </cfRule>
    <cfRule type="containsText" dxfId="727" priority="239" operator="containsText" text="6- Moderado">
      <formula>NOT(ISERROR(SEARCH("6- Moderado",A35)))</formula>
    </cfRule>
    <cfRule type="containsText" dxfId="726" priority="240" operator="containsText" text="4- Moderado">
      <formula>NOT(ISERROR(SEARCH("4- Moderado",A35)))</formula>
    </cfRule>
    <cfRule type="containsText" dxfId="725" priority="241" operator="containsText" text="3- Bajo">
      <formula>NOT(ISERROR(SEARCH("3- Bajo",A35)))</formula>
    </cfRule>
    <cfRule type="containsText" dxfId="724" priority="242" operator="containsText" text="4- Bajo">
      <formula>NOT(ISERROR(SEARCH("4- Bajo",A35)))</formula>
    </cfRule>
    <cfRule type="containsText" dxfId="723" priority="243" operator="containsText" text="1- Bajo">
      <formula>NOT(ISERROR(SEARCH("1- Bajo",A35)))</formula>
    </cfRule>
  </conditionalFormatting>
  <conditionalFormatting sqref="F35:G35">
    <cfRule type="containsText" dxfId="722" priority="232" operator="containsText" text="3- Moderado">
      <formula>NOT(ISERROR(SEARCH("3- Moderado",F35)))</formula>
    </cfRule>
    <cfRule type="containsText" dxfId="721" priority="233" operator="containsText" text="6- Moderado">
      <formula>NOT(ISERROR(SEARCH("6- Moderado",F35)))</formula>
    </cfRule>
    <cfRule type="containsText" dxfId="720" priority="234" operator="containsText" text="4- Moderado">
      <formula>NOT(ISERROR(SEARCH("4- Moderado",F35)))</formula>
    </cfRule>
    <cfRule type="containsText" dxfId="719" priority="235" operator="containsText" text="3- Bajo">
      <formula>NOT(ISERROR(SEARCH("3- Bajo",F35)))</formula>
    </cfRule>
    <cfRule type="containsText" dxfId="718" priority="236" operator="containsText" text="4- Bajo">
      <formula>NOT(ISERROR(SEARCH("4- Bajo",F35)))</formula>
    </cfRule>
    <cfRule type="containsText" dxfId="717" priority="237" operator="containsText" text="1- Bajo">
      <formula>NOT(ISERROR(SEARCH("1- Bajo",F35)))</formula>
    </cfRule>
  </conditionalFormatting>
  <conditionalFormatting sqref="J35:J39">
    <cfRule type="containsText" dxfId="716" priority="227" operator="containsText" text="Bajo">
      <formula>NOT(ISERROR(SEARCH("Bajo",J35)))</formula>
    </cfRule>
    <cfRule type="containsText" dxfId="715" priority="228" operator="containsText" text="Moderado">
      <formula>NOT(ISERROR(SEARCH("Moderado",J35)))</formula>
    </cfRule>
    <cfRule type="containsText" dxfId="714" priority="229" operator="containsText" text="Alto">
      <formula>NOT(ISERROR(SEARCH("Alto",J35)))</formula>
    </cfRule>
    <cfRule type="containsText" dxfId="71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712" priority="202" operator="containsText" text="Moderado">
      <formula>NOT(ISERROR(SEARCH("Moderado",M35)))</formula>
    </cfRule>
    <cfRule type="containsText" dxfId="711" priority="222" operator="containsText" text="Bajo">
      <formula>NOT(ISERROR(SEARCH("Bajo",M35)))</formula>
    </cfRule>
    <cfRule type="containsText" dxfId="710" priority="223" operator="containsText" text="Moderado">
      <formula>NOT(ISERROR(SEARCH("Moderado",M35)))</formula>
    </cfRule>
    <cfRule type="containsText" dxfId="709" priority="224" operator="containsText" text="Alto">
      <formula>NOT(ISERROR(SEARCH("Alto",M35)))</formula>
    </cfRule>
    <cfRule type="containsText" dxfId="70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707" priority="216" operator="containsText" text="3- Moderado">
      <formula>NOT(ISERROR(SEARCH("3- Moderado",N35)))</formula>
    </cfRule>
    <cfRule type="containsText" dxfId="706" priority="217" operator="containsText" text="6- Moderado">
      <formula>NOT(ISERROR(SEARCH("6- Moderado",N35)))</formula>
    </cfRule>
    <cfRule type="containsText" dxfId="705" priority="218" operator="containsText" text="4- Moderado">
      <formula>NOT(ISERROR(SEARCH("4- Moderado",N35)))</formula>
    </cfRule>
    <cfRule type="containsText" dxfId="704" priority="219" operator="containsText" text="3- Bajo">
      <formula>NOT(ISERROR(SEARCH("3- Bajo",N35)))</formula>
    </cfRule>
    <cfRule type="containsText" dxfId="703" priority="220" operator="containsText" text="4- Bajo">
      <formula>NOT(ISERROR(SEARCH("4- Bajo",N35)))</formula>
    </cfRule>
    <cfRule type="containsText" dxfId="702" priority="221" operator="containsText" text="1- Bajo">
      <formula>NOT(ISERROR(SEARCH("1- Bajo",N35)))</formula>
    </cfRule>
  </conditionalFormatting>
  <conditionalFormatting sqref="H35:H39">
    <cfRule type="containsText" dxfId="701" priority="203" operator="containsText" text="Muy Alta">
      <formula>NOT(ISERROR(SEARCH("Muy Alta",H35)))</formula>
    </cfRule>
    <cfRule type="containsText" dxfId="700" priority="204" operator="containsText" text="Alta">
      <formula>NOT(ISERROR(SEARCH("Alta",H35)))</formula>
    </cfRule>
    <cfRule type="containsText" dxfId="699" priority="205" operator="containsText" text="Muy Alta">
      <formula>NOT(ISERROR(SEARCH("Muy Alta",H35)))</formula>
    </cfRule>
    <cfRule type="containsText" dxfId="698" priority="210" operator="containsText" text="Muy Baja">
      <formula>NOT(ISERROR(SEARCH("Muy Baja",H35)))</formula>
    </cfRule>
    <cfRule type="containsText" dxfId="697" priority="211" operator="containsText" text="Baja">
      <formula>NOT(ISERROR(SEARCH("Baja",H35)))</formula>
    </cfRule>
    <cfRule type="containsText" dxfId="696" priority="212" operator="containsText" text="Media">
      <formula>NOT(ISERROR(SEARCH("Media",H35)))</formula>
    </cfRule>
    <cfRule type="containsText" dxfId="695" priority="213" operator="containsText" text="Alta">
      <formula>NOT(ISERROR(SEARCH("Alta",H35)))</formula>
    </cfRule>
    <cfRule type="containsText" dxfId="694" priority="215" operator="containsText" text="Muy Alta">
      <formula>NOT(ISERROR(SEARCH("Muy Alta",H35)))</formula>
    </cfRule>
  </conditionalFormatting>
  <conditionalFormatting sqref="I35:I39">
    <cfRule type="containsText" dxfId="693" priority="206" operator="containsText" text="Catastrófico">
      <formula>NOT(ISERROR(SEARCH("Catastrófico",I35)))</formula>
    </cfRule>
    <cfRule type="containsText" dxfId="692" priority="207" operator="containsText" text="Mayor">
      <formula>NOT(ISERROR(SEARCH("Mayor",I35)))</formula>
    </cfRule>
    <cfRule type="containsText" dxfId="691" priority="208" operator="containsText" text="Menor">
      <formula>NOT(ISERROR(SEARCH("Menor",I35)))</formula>
    </cfRule>
    <cfRule type="containsText" dxfId="690" priority="209" operator="containsText" text="Leve">
      <formula>NOT(ISERROR(SEARCH("Leve",I35)))</formula>
    </cfRule>
    <cfRule type="containsText" dxfId="689" priority="214" operator="containsText" text="Moderado">
      <formula>NOT(ISERROR(SEARCH("Moderado",I35)))</formula>
    </cfRule>
  </conditionalFormatting>
  <conditionalFormatting sqref="K35:K39">
    <cfRule type="containsText" dxfId="688" priority="201" operator="containsText" text="Media">
      <formula>NOT(ISERROR(SEARCH("Media",K35)))</formula>
    </cfRule>
  </conditionalFormatting>
  <conditionalFormatting sqref="L35:L39">
    <cfRule type="containsText" dxfId="687" priority="200" operator="containsText" text="Moderado">
      <formula>NOT(ISERROR(SEARCH("Moderado",L35)))</formula>
    </cfRule>
  </conditionalFormatting>
  <conditionalFormatting sqref="J35:J39">
    <cfRule type="containsText" dxfId="686" priority="199" operator="containsText" text="Moderado">
      <formula>NOT(ISERROR(SEARCH("Moderado",J35)))</formula>
    </cfRule>
  </conditionalFormatting>
  <conditionalFormatting sqref="J35:J39">
    <cfRule type="containsText" dxfId="685" priority="197" operator="containsText" text="Bajo">
      <formula>NOT(ISERROR(SEARCH("Bajo",J35)))</formula>
    </cfRule>
    <cfRule type="containsText" dxfId="684" priority="198" operator="containsText" text="Extremo">
      <formula>NOT(ISERROR(SEARCH("Extremo",J35)))</formula>
    </cfRule>
  </conditionalFormatting>
  <conditionalFormatting sqref="K35:K39">
    <cfRule type="containsText" dxfId="683" priority="195" operator="containsText" text="Baja">
      <formula>NOT(ISERROR(SEARCH("Baja",K35)))</formula>
    </cfRule>
    <cfRule type="containsText" dxfId="682" priority="196" operator="containsText" text="Muy Baja">
      <formula>NOT(ISERROR(SEARCH("Muy Baja",K35)))</formula>
    </cfRule>
  </conditionalFormatting>
  <conditionalFormatting sqref="K35:K39">
    <cfRule type="containsText" dxfId="681" priority="193" operator="containsText" text="Muy Alta">
      <formula>NOT(ISERROR(SEARCH("Muy Alta",K35)))</formula>
    </cfRule>
    <cfRule type="containsText" dxfId="680" priority="194" operator="containsText" text="Alta">
      <formula>NOT(ISERROR(SEARCH("Alta",K35)))</formula>
    </cfRule>
  </conditionalFormatting>
  <conditionalFormatting sqref="L35:L39">
    <cfRule type="containsText" dxfId="679" priority="189" operator="containsText" text="Catastrófico">
      <formula>NOT(ISERROR(SEARCH("Catastrófico",L35)))</formula>
    </cfRule>
    <cfRule type="containsText" dxfId="678" priority="190" operator="containsText" text="Mayor">
      <formula>NOT(ISERROR(SEARCH("Mayor",L35)))</formula>
    </cfRule>
    <cfRule type="containsText" dxfId="677" priority="191" operator="containsText" text="Menor">
      <formula>NOT(ISERROR(SEARCH("Menor",L35)))</formula>
    </cfRule>
    <cfRule type="containsText" dxfId="676" priority="19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9"/>
  <sheetViews>
    <sheetView topLeftCell="J30" zoomScale="62" zoomScaleNormal="62" workbookViewId="0">
      <selection activeCell="T30" sqref="T30:T39"/>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6.14062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40" customFormat="1" ht="16.5" customHeight="1">
      <c r="A1" s="344"/>
      <c r="B1" s="345"/>
      <c r="C1" s="345"/>
      <c r="D1" s="449" t="s">
        <v>634</v>
      </c>
      <c r="E1" s="449"/>
      <c r="F1" s="449"/>
      <c r="G1" s="449"/>
      <c r="H1" s="449"/>
      <c r="I1" s="449"/>
      <c r="J1" s="449"/>
      <c r="K1" s="449"/>
      <c r="L1" s="449"/>
      <c r="M1" s="449"/>
      <c r="N1" s="449"/>
      <c r="O1" s="449"/>
      <c r="P1" s="449"/>
      <c r="Q1" s="450"/>
      <c r="R1" s="336" t="s">
        <v>272</v>
      </c>
      <c r="S1" s="336"/>
      <c r="T1" s="33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46"/>
      <c r="B2" s="347"/>
      <c r="C2" s="347"/>
      <c r="D2" s="451"/>
      <c r="E2" s="451"/>
      <c r="F2" s="451"/>
      <c r="G2" s="451"/>
      <c r="H2" s="451"/>
      <c r="I2" s="451"/>
      <c r="J2" s="451"/>
      <c r="K2" s="451"/>
      <c r="L2" s="451"/>
      <c r="M2" s="451"/>
      <c r="N2" s="451"/>
      <c r="O2" s="451"/>
      <c r="P2" s="451"/>
      <c r="Q2" s="452"/>
      <c r="R2" s="336"/>
      <c r="S2" s="336"/>
      <c r="T2" s="33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51"/>
      <c r="E3" s="451"/>
      <c r="F3" s="451"/>
      <c r="G3" s="451"/>
      <c r="H3" s="451"/>
      <c r="I3" s="451"/>
      <c r="J3" s="451"/>
      <c r="K3" s="451"/>
      <c r="L3" s="451"/>
      <c r="M3" s="451"/>
      <c r="N3" s="451"/>
      <c r="O3" s="451"/>
      <c r="P3" s="451"/>
      <c r="Q3" s="452"/>
      <c r="R3" s="336"/>
      <c r="S3" s="336"/>
      <c r="T3" s="33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37" t="s">
        <v>273</v>
      </c>
      <c r="B4" s="338"/>
      <c r="C4" s="339"/>
      <c r="D4" s="340" t="str">
        <f>'Mapa Final'!D4</f>
        <v>MEJORAMIENTO DE INFRAESTRUCTURA FISICA</v>
      </c>
      <c r="E4" s="341"/>
      <c r="F4" s="341"/>
      <c r="G4" s="341"/>
      <c r="H4" s="341"/>
      <c r="I4" s="341"/>
      <c r="J4" s="341"/>
      <c r="K4" s="341"/>
      <c r="L4" s="341"/>
      <c r="M4" s="341"/>
      <c r="N4" s="342"/>
      <c r="O4" s="343"/>
      <c r="P4" s="343"/>
      <c r="Q4" s="34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37" t="s">
        <v>275</v>
      </c>
      <c r="B5" s="338"/>
      <c r="C5" s="339"/>
      <c r="D5" s="34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49"/>
      <c r="F5" s="349"/>
      <c r="G5" s="349"/>
      <c r="H5" s="349"/>
      <c r="I5" s="349"/>
      <c r="J5" s="349"/>
      <c r="K5" s="349"/>
      <c r="L5" s="349"/>
      <c r="M5" s="349"/>
      <c r="N5" s="35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37" t="s">
        <v>277</v>
      </c>
      <c r="B6" s="338"/>
      <c r="C6" s="339"/>
      <c r="D6" s="348" t="str">
        <f>'Mapa Final'!D6</f>
        <v>Nivel Nacional</v>
      </c>
      <c r="E6" s="349"/>
      <c r="F6" s="349"/>
      <c r="G6" s="349"/>
      <c r="H6" s="349"/>
      <c r="I6" s="349"/>
      <c r="J6" s="349"/>
      <c r="K6" s="349"/>
      <c r="L6" s="349"/>
      <c r="M6" s="349"/>
      <c r="N6" s="35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7" customFormat="1" ht="39.75" customHeight="1" thickTop="1" thickBot="1">
      <c r="A7" s="444" t="s">
        <v>600</v>
      </c>
      <c r="B7" s="445"/>
      <c r="C7" s="445"/>
      <c r="D7" s="445"/>
      <c r="E7" s="445"/>
      <c r="F7" s="446"/>
      <c r="G7" s="154"/>
      <c r="H7" s="447" t="s">
        <v>601</v>
      </c>
      <c r="I7" s="447"/>
      <c r="J7" s="447"/>
      <c r="K7" s="447" t="s">
        <v>602</v>
      </c>
      <c r="L7" s="447"/>
      <c r="M7" s="447"/>
      <c r="N7" s="448" t="s">
        <v>603</v>
      </c>
      <c r="O7" s="453" t="s">
        <v>604</v>
      </c>
      <c r="P7" s="455" t="s">
        <v>605</v>
      </c>
      <c r="Q7" s="456"/>
      <c r="R7" s="455" t="s">
        <v>606</v>
      </c>
      <c r="S7" s="456"/>
      <c r="T7" s="457" t="s">
        <v>635</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284</v>
      </c>
      <c r="C8" s="164" t="s">
        <v>225</v>
      </c>
      <c r="D8" s="155" t="s">
        <v>285</v>
      </c>
      <c r="E8" s="156" t="s">
        <v>229</v>
      </c>
      <c r="F8" s="156" t="s">
        <v>231</v>
      </c>
      <c r="G8" s="156" t="s">
        <v>233</v>
      </c>
      <c r="H8" s="157" t="s">
        <v>608</v>
      </c>
      <c r="I8" s="157" t="s">
        <v>571</v>
      </c>
      <c r="J8" s="157" t="s">
        <v>609</v>
      </c>
      <c r="K8" s="157" t="s">
        <v>608</v>
      </c>
      <c r="L8" s="157" t="s">
        <v>610</v>
      </c>
      <c r="M8" s="157" t="s">
        <v>609</v>
      </c>
      <c r="N8" s="448"/>
      <c r="O8" s="454"/>
      <c r="P8" s="158" t="s">
        <v>611</v>
      </c>
      <c r="Q8" s="158" t="s">
        <v>612</v>
      </c>
      <c r="R8" s="158" t="s">
        <v>613</v>
      </c>
      <c r="S8" s="158" t="s">
        <v>614</v>
      </c>
      <c r="T8" s="457"/>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470"/>
      <c r="B9" s="471"/>
      <c r="C9" s="471"/>
      <c r="D9" s="471"/>
      <c r="E9" s="471"/>
      <c r="F9" s="471"/>
      <c r="G9" s="471"/>
      <c r="H9" s="471"/>
      <c r="I9" s="471"/>
      <c r="J9" s="471"/>
      <c r="K9" s="471"/>
      <c r="L9" s="471"/>
      <c r="M9" s="471"/>
      <c r="N9" s="471"/>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472">
        <f>'Mapa Final'!A10</f>
        <v>1</v>
      </c>
      <c r="B10" s="499" t="str">
        <f>'Mapa Final'!B10</f>
        <v>Incumplimiento en la satisfacción de las necesidades de infaestructura</v>
      </c>
      <c r="C10" s="475" t="str">
        <f>'Mapa Final'!C10</f>
        <v>Afectación en la Prestación del Servicio de Justicia</v>
      </c>
      <c r="D10" s="475"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478" t="str">
        <f>'Mapa Final'!E10</f>
        <v>Falencias en la planeación, limitado presupuesto y/o  no asignación  de los recursos financieros requeridos</v>
      </c>
      <c r="F10" s="478" t="str">
        <f>'Mapa Final'!F10</f>
        <v xml:space="preserve">Posibilidad de afectación en la Prestación del Servicio de Justicia por falencias en la planeación, limitado presupuesto y/o  no asignación  de los recursos financieros requeridos en las funciones de mantenimiento y mejoramiento de la infraestructura física y equipos integrados a esta.                    </v>
      </c>
      <c r="G10" s="478" t="str">
        <f>'Mapa Final'!G10</f>
        <v>Ejecución y Administración de Procesos</v>
      </c>
      <c r="H10" s="481" t="str">
        <f>'Mapa Final'!I10</f>
        <v>Baja</v>
      </c>
      <c r="I10" s="484" t="str">
        <f>'Mapa Final'!L10</f>
        <v>Menor</v>
      </c>
      <c r="J10" s="495" t="str">
        <f>'Mapa Final'!N10</f>
        <v>Moderado</v>
      </c>
      <c r="K10" s="464" t="str">
        <f>'Mapa Final'!AA10</f>
        <v>Baja</v>
      </c>
      <c r="L10" s="464" t="str">
        <f>'Mapa Final'!AE10</f>
        <v>Menor</v>
      </c>
      <c r="M10" s="487" t="str">
        <f>'Mapa Final'!AG10</f>
        <v>Moderado</v>
      </c>
      <c r="N10" s="464" t="str">
        <f>'Mapa Final'!AH10</f>
        <v>Aceptar</v>
      </c>
      <c r="O10" s="467" t="s">
        <v>628</v>
      </c>
      <c r="P10" s="492"/>
      <c r="Q10" s="492"/>
      <c r="R10" s="458">
        <v>44378</v>
      </c>
      <c r="S10" s="458">
        <v>44469</v>
      </c>
      <c r="T10" s="461" t="s">
        <v>630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473"/>
      <c r="B11" s="322"/>
      <c r="C11" s="476"/>
      <c r="D11" s="476"/>
      <c r="E11" s="479"/>
      <c r="F11" s="479"/>
      <c r="G11" s="479"/>
      <c r="H11" s="482"/>
      <c r="I11" s="485"/>
      <c r="J11" s="496"/>
      <c r="K11" s="465"/>
      <c r="L11" s="465"/>
      <c r="M11" s="488"/>
      <c r="N11" s="465"/>
      <c r="O11" s="490"/>
      <c r="P11" s="493"/>
      <c r="Q11" s="493"/>
      <c r="R11" s="459"/>
      <c r="S11" s="459"/>
      <c r="T11" s="4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473"/>
      <c r="B12" s="322"/>
      <c r="C12" s="476"/>
      <c r="D12" s="476"/>
      <c r="E12" s="479"/>
      <c r="F12" s="479"/>
      <c r="G12" s="479"/>
      <c r="H12" s="482"/>
      <c r="I12" s="485"/>
      <c r="J12" s="496"/>
      <c r="K12" s="465"/>
      <c r="L12" s="465"/>
      <c r="M12" s="488"/>
      <c r="N12" s="465"/>
      <c r="O12" s="490"/>
      <c r="P12" s="493"/>
      <c r="Q12" s="493"/>
      <c r="R12" s="459"/>
      <c r="S12" s="459"/>
      <c r="T12" s="4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473"/>
      <c r="B13" s="322"/>
      <c r="C13" s="476"/>
      <c r="D13" s="476"/>
      <c r="E13" s="479"/>
      <c r="F13" s="479"/>
      <c r="G13" s="479"/>
      <c r="H13" s="482"/>
      <c r="I13" s="485"/>
      <c r="J13" s="496"/>
      <c r="K13" s="465"/>
      <c r="L13" s="465"/>
      <c r="M13" s="488"/>
      <c r="N13" s="465"/>
      <c r="O13" s="490"/>
      <c r="P13" s="493"/>
      <c r="Q13" s="493"/>
      <c r="R13" s="459"/>
      <c r="S13" s="459"/>
      <c r="T13" s="4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474"/>
      <c r="B14" s="500"/>
      <c r="C14" s="477"/>
      <c r="D14" s="477"/>
      <c r="E14" s="480"/>
      <c r="F14" s="480"/>
      <c r="G14" s="480"/>
      <c r="H14" s="483"/>
      <c r="I14" s="486"/>
      <c r="J14" s="497"/>
      <c r="K14" s="466"/>
      <c r="L14" s="466"/>
      <c r="M14" s="489"/>
      <c r="N14" s="466"/>
      <c r="O14" s="491"/>
      <c r="P14" s="494"/>
      <c r="Q14" s="494"/>
      <c r="R14" s="460"/>
      <c r="S14" s="460"/>
      <c r="T14" s="4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472">
        <f>'Mapa Final'!A13</f>
        <v>2</v>
      </c>
      <c r="B15" s="499" t="str">
        <f>'Mapa Final'!B13</f>
        <v>Afectación de infraestructura judicial (muebles inmuebles)</v>
      </c>
      <c r="C15" s="475" t="str">
        <f>'Mapa Final'!C13</f>
        <v>Afectación en la Prestación del Servicio de Justicia</v>
      </c>
      <c r="D15" s="475" t="str">
        <f>'Mapa Final'!D13</f>
        <v>1. Incendio                                 
2. Eventos Naturales (Inundación,Terremoto)
3.Terrorismo 
4. Asonadas (Vandalismo) 
5. Caída del sistema de energía electrica</v>
      </c>
      <c r="E15" s="478" t="str">
        <f>'Mapa Final'!E13</f>
        <v>Sucesos externos que afectan la integridad de los muebles inmuebles</v>
      </c>
      <c r="F15" s="478" t="str">
        <f>'Mapa Final'!F13</f>
        <v>Posibilidad de afectación en la Prestación del Servicio de Justicia por sucesos externos que afectan la integridad de los muebles inmuebles (orden publico o efectos de la naturaleza)</v>
      </c>
      <c r="G15" s="478" t="str">
        <f>'Mapa Final'!G13</f>
        <v>Daños Activos Fijos/Eventos Externos</v>
      </c>
      <c r="H15" s="481" t="str">
        <f>'Mapa Final'!I13</f>
        <v>Baja</v>
      </c>
      <c r="I15" s="484" t="str">
        <f>'Mapa Final'!L13</f>
        <v>Menor</v>
      </c>
      <c r="J15" s="495" t="str">
        <f>'Mapa Final'!N13</f>
        <v>Moderado</v>
      </c>
      <c r="K15" s="464" t="str">
        <f>'Mapa Final'!AA13</f>
        <v>Baja</v>
      </c>
      <c r="L15" s="464" t="str">
        <f>'Mapa Final'!AE13</f>
        <v>Menor</v>
      </c>
      <c r="M15" s="487" t="str">
        <f>'Mapa Final'!AG13</f>
        <v>Moderado</v>
      </c>
      <c r="N15" s="464" t="str">
        <f>'Mapa Final'!AH13</f>
        <v>Reducir(mitigar)</v>
      </c>
      <c r="O15" s="461" t="s">
        <v>631</v>
      </c>
      <c r="P15" s="492"/>
      <c r="Q15" s="492"/>
      <c r="R15" s="458">
        <v>44378</v>
      </c>
      <c r="S15" s="458">
        <v>44469</v>
      </c>
      <c r="T15" s="461" t="s">
        <v>616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473"/>
      <c r="B16" s="322"/>
      <c r="C16" s="476"/>
      <c r="D16" s="476"/>
      <c r="E16" s="479"/>
      <c r="F16" s="479"/>
      <c r="G16" s="479"/>
      <c r="H16" s="482"/>
      <c r="I16" s="485"/>
      <c r="J16" s="496"/>
      <c r="K16" s="465"/>
      <c r="L16" s="465"/>
      <c r="M16" s="488"/>
      <c r="N16" s="465"/>
      <c r="O16" s="462"/>
      <c r="P16" s="493"/>
      <c r="Q16" s="493"/>
      <c r="R16" s="459"/>
      <c r="S16" s="459"/>
      <c r="T16" s="4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473"/>
      <c r="B17" s="322"/>
      <c r="C17" s="476"/>
      <c r="D17" s="476"/>
      <c r="E17" s="479"/>
      <c r="F17" s="479"/>
      <c r="G17" s="479"/>
      <c r="H17" s="482"/>
      <c r="I17" s="485"/>
      <c r="J17" s="496"/>
      <c r="K17" s="465"/>
      <c r="L17" s="465"/>
      <c r="M17" s="488"/>
      <c r="N17" s="465"/>
      <c r="O17" s="462"/>
      <c r="P17" s="493"/>
      <c r="Q17" s="493"/>
      <c r="R17" s="459"/>
      <c r="S17" s="459"/>
      <c r="T17" s="4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473"/>
      <c r="B18" s="322"/>
      <c r="C18" s="476"/>
      <c r="D18" s="476"/>
      <c r="E18" s="479"/>
      <c r="F18" s="479"/>
      <c r="G18" s="479"/>
      <c r="H18" s="482"/>
      <c r="I18" s="485"/>
      <c r="J18" s="496"/>
      <c r="K18" s="465"/>
      <c r="L18" s="465"/>
      <c r="M18" s="488"/>
      <c r="N18" s="465"/>
      <c r="O18" s="462"/>
      <c r="P18" s="493"/>
      <c r="Q18" s="493"/>
      <c r="R18" s="459"/>
      <c r="S18" s="459"/>
      <c r="T18" s="4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474"/>
      <c r="B19" s="500"/>
      <c r="C19" s="477"/>
      <c r="D19" s="477"/>
      <c r="E19" s="480"/>
      <c r="F19" s="480"/>
      <c r="G19" s="480"/>
      <c r="H19" s="483"/>
      <c r="I19" s="486"/>
      <c r="J19" s="497"/>
      <c r="K19" s="466"/>
      <c r="L19" s="466"/>
      <c r="M19" s="489"/>
      <c r="N19" s="466"/>
      <c r="O19" s="463"/>
      <c r="P19" s="494"/>
      <c r="Q19" s="494"/>
      <c r="R19" s="460"/>
      <c r="S19" s="460"/>
      <c r="T19" s="4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72">
        <f>'Mapa Final'!A17</f>
        <v>3</v>
      </c>
      <c r="B20" s="499" t="str">
        <f>'Mapa Final'!B17</f>
        <v xml:space="preserve">Afectación en el normal desarrollo en la ejecución del contrato (suspensión)  </v>
      </c>
      <c r="C20" s="475" t="str">
        <f>'Mapa Final'!C17</f>
        <v>Afectación en la Prestación del Servicio de Justicia</v>
      </c>
      <c r="D20" s="475" t="str">
        <f>'Mapa Final'!D17</f>
        <v>1. Suspensión del contrato.
2. Declaratoria de incumplimiento.</v>
      </c>
      <c r="E20" s="478" t="str">
        <f>'Mapa Final'!E17</f>
        <v>Que la ejecución del contrato se vea afectada por situaciones como suspensión y/o declaratoria de incumplimiento</v>
      </c>
      <c r="F20" s="478" t="str">
        <f>'Mapa Final'!F17</f>
        <v>Posibilidad de afectación en la Prestación del Servicio de Justicia debido a que la ejecución del contrato se vea afectada por situaciones como suspensión y/o declaratoria de incumplimiento.</v>
      </c>
      <c r="G20" s="478" t="str">
        <f>'Mapa Final'!G17</f>
        <v>Ejecución y Administración de Procesos</v>
      </c>
      <c r="H20" s="481" t="str">
        <f>'Mapa Final'!I17</f>
        <v>Baja</v>
      </c>
      <c r="I20" s="484" t="str">
        <f>'Mapa Final'!L17</f>
        <v>Menor</v>
      </c>
      <c r="J20" s="495" t="str">
        <f>'Mapa Final'!N17</f>
        <v>Moderado</v>
      </c>
      <c r="K20" s="464" t="str">
        <f>'Mapa Final'!AA17</f>
        <v>Baja</v>
      </c>
      <c r="L20" s="464" t="str">
        <f>'Mapa Final'!AE17</f>
        <v>Menor</v>
      </c>
      <c r="M20" s="487" t="str">
        <f>'Mapa Final'!AG17</f>
        <v>Moderado</v>
      </c>
      <c r="N20" s="464" t="str">
        <f>'Mapa Final'!AH17</f>
        <v>Reducir(compartir)</v>
      </c>
      <c r="O20" s="461" t="s">
        <v>618</v>
      </c>
      <c r="P20" s="492"/>
      <c r="Q20" s="492"/>
      <c r="R20" s="458">
        <v>44378</v>
      </c>
      <c r="S20" s="458">
        <v>44469</v>
      </c>
      <c r="T20" s="461" t="s">
        <v>619</v>
      </c>
      <c r="U20" s="35"/>
      <c r="V20" s="35"/>
    </row>
    <row r="21" spans="1:176">
      <c r="A21" s="473"/>
      <c r="B21" s="322"/>
      <c r="C21" s="476"/>
      <c r="D21" s="476"/>
      <c r="E21" s="479"/>
      <c r="F21" s="479"/>
      <c r="G21" s="479"/>
      <c r="H21" s="482"/>
      <c r="I21" s="485"/>
      <c r="J21" s="496"/>
      <c r="K21" s="465"/>
      <c r="L21" s="465"/>
      <c r="M21" s="488"/>
      <c r="N21" s="465"/>
      <c r="O21" s="462"/>
      <c r="P21" s="493"/>
      <c r="Q21" s="493"/>
      <c r="R21" s="459"/>
      <c r="S21" s="459"/>
      <c r="T21" s="462"/>
      <c r="U21" s="35"/>
      <c r="V21" s="35"/>
    </row>
    <row r="22" spans="1:176">
      <c r="A22" s="473"/>
      <c r="B22" s="322"/>
      <c r="C22" s="476"/>
      <c r="D22" s="476"/>
      <c r="E22" s="479"/>
      <c r="F22" s="479"/>
      <c r="G22" s="479"/>
      <c r="H22" s="482"/>
      <c r="I22" s="485"/>
      <c r="J22" s="496"/>
      <c r="K22" s="465"/>
      <c r="L22" s="465"/>
      <c r="M22" s="488"/>
      <c r="N22" s="465"/>
      <c r="O22" s="462"/>
      <c r="P22" s="493"/>
      <c r="Q22" s="493"/>
      <c r="R22" s="459"/>
      <c r="S22" s="459"/>
      <c r="T22" s="462"/>
      <c r="U22" s="35"/>
      <c r="V22" s="35"/>
    </row>
    <row r="23" spans="1:176">
      <c r="A23" s="473"/>
      <c r="B23" s="322"/>
      <c r="C23" s="476"/>
      <c r="D23" s="476"/>
      <c r="E23" s="479"/>
      <c r="F23" s="479"/>
      <c r="G23" s="479"/>
      <c r="H23" s="482"/>
      <c r="I23" s="485"/>
      <c r="J23" s="496"/>
      <c r="K23" s="465"/>
      <c r="L23" s="465"/>
      <c r="M23" s="488"/>
      <c r="N23" s="465"/>
      <c r="O23" s="462"/>
      <c r="P23" s="493"/>
      <c r="Q23" s="493"/>
      <c r="R23" s="459"/>
      <c r="S23" s="459"/>
      <c r="T23" s="462"/>
      <c r="U23" s="35"/>
      <c r="V23" s="35"/>
    </row>
    <row r="24" spans="1:176" ht="307.5" customHeight="1" thickBot="1">
      <c r="A24" s="474"/>
      <c r="B24" s="500"/>
      <c r="C24" s="477"/>
      <c r="D24" s="477"/>
      <c r="E24" s="480"/>
      <c r="F24" s="480"/>
      <c r="G24" s="480"/>
      <c r="H24" s="483"/>
      <c r="I24" s="486"/>
      <c r="J24" s="497"/>
      <c r="K24" s="466"/>
      <c r="L24" s="466"/>
      <c r="M24" s="489"/>
      <c r="N24" s="466"/>
      <c r="O24" s="463"/>
      <c r="P24" s="494"/>
      <c r="Q24" s="494"/>
      <c r="R24" s="460"/>
      <c r="S24" s="460"/>
      <c r="T24" s="463"/>
      <c r="U24" s="35"/>
      <c r="V24" s="35"/>
    </row>
    <row r="25" spans="1:176" ht="14.45" customHeight="1">
      <c r="A25" s="472">
        <f>'Mapa Final'!A21</f>
        <v>4</v>
      </c>
      <c r="B25" s="499" t="str">
        <f>'Mapa Final'!B21</f>
        <v>Incumplimiento de los requisitos ambientales</v>
      </c>
      <c r="C25" s="475" t="str">
        <f>'Mapa Final'!C21</f>
        <v>Afectación en la Prestación del Servicio de Justicia</v>
      </c>
      <c r="D25" s="475"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478" t="str">
        <f>'Mapa Final'!E21</f>
        <v>Desconocimiento de los lineamientos ambientales y normatividad  ambiental vigente para la contratación de obras y servicios.</v>
      </c>
      <c r="F25" s="478" t="str">
        <f>'Mapa Final'!F21</f>
        <v>Posibilidad de afecación en la Prestación del Servicio de Justicia por desconocimiento de los requisitos ambientales y los que la Entidad ha establecido dentro de la Plataforma Estrátegica para los procesos de contratación de obras y servicios.</v>
      </c>
      <c r="G25" s="478" t="str">
        <f>'Mapa Final'!G21</f>
        <v>Eventos Ambientales Internos</v>
      </c>
      <c r="H25" s="481" t="str">
        <f>'Mapa Final'!I21</f>
        <v>Baja</v>
      </c>
      <c r="I25" s="484" t="str">
        <f>'Mapa Final'!L21</f>
        <v>Menor</v>
      </c>
      <c r="J25" s="495" t="str">
        <f>'Mapa Final'!N21</f>
        <v>Moderado</v>
      </c>
      <c r="K25" s="464" t="str">
        <f>'Mapa Final'!AA21</f>
        <v>Baja</v>
      </c>
      <c r="L25" s="464" t="str">
        <f>'Mapa Final'!AE21</f>
        <v>Menor</v>
      </c>
      <c r="M25" s="487" t="str">
        <f>'Mapa Final'!AG21</f>
        <v>Moderado</v>
      </c>
      <c r="N25" s="464" t="str">
        <f>'Mapa Final'!AH21</f>
        <v>Evitar</v>
      </c>
      <c r="O25" s="461" t="s">
        <v>632</v>
      </c>
      <c r="P25" s="492"/>
      <c r="Q25" s="492"/>
      <c r="R25" s="458">
        <v>44378</v>
      </c>
      <c r="S25" s="458">
        <v>44469</v>
      </c>
      <c r="T25" s="461" t="s">
        <v>621</v>
      </c>
    </row>
    <row r="26" spans="1:176">
      <c r="A26" s="473"/>
      <c r="B26" s="322"/>
      <c r="C26" s="476"/>
      <c r="D26" s="476"/>
      <c r="E26" s="479"/>
      <c r="F26" s="479"/>
      <c r="G26" s="479"/>
      <c r="H26" s="482"/>
      <c r="I26" s="485"/>
      <c r="J26" s="496"/>
      <c r="K26" s="465"/>
      <c r="L26" s="465"/>
      <c r="M26" s="488"/>
      <c r="N26" s="465"/>
      <c r="O26" s="462"/>
      <c r="P26" s="493"/>
      <c r="Q26" s="493"/>
      <c r="R26" s="459"/>
      <c r="S26" s="459"/>
      <c r="T26" s="462"/>
    </row>
    <row r="27" spans="1:176">
      <c r="A27" s="473"/>
      <c r="B27" s="322"/>
      <c r="C27" s="476"/>
      <c r="D27" s="476"/>
      <c r="E27" s="479"/>
      <c r="F27" s="479"/>
      <c r="G27" s="479"/>
      <c r="H27" s="482"/>
      <c r="I27" s="485"/>
      <c r="J27" s="496"/>
      <c r="K27" s="465"/>
      <c r="L27" s="465"/>
      <c r="M27" s="488"/>
      <c r="N27" s="465"/>
      <c r="O27" s="462"/>
      <c r="P27" s="493"/>
      <c r="Q27" s="493"/>
      <c r="R27" s="459"/>
      <c r="S27" s="459"/>
      <c r="T27" s="462"/>
    </row>
    <row r="28" spans="1:176">
      <c r="A28" s="473"/>
      <c r="B28" s="322"/>
      <c r="C28" s="476"/>
      <c r="D28" s="476"/>
      <c r="E28" s="479"/>
      <c r="F28" s="479"/>
      <c r="G28" s="479"/>
      <c r="H28" s="482"/>
      <c r="I28" s="485"/>
      <c r="J28" s="496"/>
      <c r="K28" s="465"/>
      <c r="L28" s="465"/>
      <c r="M28" s="488"/>
      <c r="N28" s="465"/>
      <c r="O28" s="462"/>
      <c r="P28" s="493"/>
      <c r="Q28" s="493"/>
      <c r="R28" s="459"/>
      <c r="S28" s="459"/>
      <c r="T28" s="462"/>
    </row>
    <row r="29" spans="1:176" ht="277.5" customHeight="1" thickBot="1">
      <c r="A29" s="474"/>
      <c r="B29" s="500"/>
      <c r="C29" s="477"/>
      <c r="D29" s="477"/>
      <c r="E29" s="480"/>
      <c r="F29" s="480"/>
      <c r="G29" s="480"/>
      <c r="H29" s="483"/>
      <c r="I29" s="486"/>
      <c r="J29" s="497"/>
      <c r="K29" s="466"/>
      <c r="L29" s="466"/>
      <c r="M29" s="489"/>
      <c r="N29" s="466"/>
      <c r="O29" s="463"/>
      <c r="P29" s="494"/>
      <c r="Q29" s="494"/>
      <c r="R29" s="460"/>
      <c r="S29" s="460"/>
      <c r="T29" s="463"/>
    </row>
    <row r="30" spans="1:176" ht="14.45" customHeight="1">
      <c r="A30" s="472">
        <f>'Mapa Final'!A24</f>
        <v>5</v>
      </c>
      <c r="B30" s="499" t="str">
        <f>'Mapa Final'!B24</f>
        <v>Corrupción</v>
      </c>
      <c r="C30" s="475" t="str">
        <f>'Mapa Final'!C24</f>
        <v>Reputacional(Corrupción)</v>
      </c>
      <c r="D30" s="47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78" t="str">
        <f>'Mapa Final'!E24</f>
        <v>Carencia de transparencia, imparcialidad, moralidad y ética Judicial</v>
      </c>
      <c r="F30" s="478" t="str">
        <f>'Mapa Final'!F24</f>
        <v xml:space="preserve">Posibilidad de afectación en la reputación de la Entidad por actos indebidos de  los servidores judiciales debido a la carencia de transparencia, imparcialidad, moralidad y ética Judicial </v>
      </c>
      <c r="G30" s="478" t="str">
        <f>'Mapa Final'!G24</f>
        <v>Fraude Interno</v>
      </c>
      <c r="H30" s="481" t="str">
        <f>'Mapa Final'!I24</f>
        <v>Baja</v>
      </c>
      <c r="I30" s="484" t="str">
        <f>'Mapa Final'!L24</f>
        <v>Menor</v>
      </c>
      <c r="J30" s="495" t="str">
        <f>'Mapa Final'!N24</f>
        <v>Moderado</v>
      </c>
      <c r="K30" s="464" t="str">
        <f>'Mapa Final'!AA24</f>
        <v>Baja</v>
      </c>
      <c r="L30" s="464" t="str">
        <f>'Mapa Final'!AE24</f>
        <v>Menor</v>
      </c>
      <c r="M30" s="487" t="str">
        <f>'Mapa Final'!AG24</f>
        <v>Moderado</v>
      </c>
      <c r="N30" s="464" t="str">
        <f>'Mapa Final'!AH24</f>
        <v>Reducir(compartir)</v>
      </c>
      <c r="O30" s="461" t="s">
        <v>622</v>
      </c>
      <c r="P30" s="492"/>
      <c r="Q30" s="498" t="s">
        <v>11</v>
      </c>
      <c r="R30" s="458">
        <v>44378</v>
      </c>
      <c r="S30" s="458">
        <v>44469</v>
      </c>
      <c r="T30" s="461" t="s">
        <v>625</v>
      </c>
    </row>
    <row r="31" spans="1:176">
      <c r="A31" s="473"/>
      <c r="B31" s="322"/>
      <c r="C31" s="476"/>
      <c r="D31" s="476"/>
      <c r="E31" s="479"/>
      <c r="F31" s="479"/>
      <c r="G31" s="479"/>
      <c r="H31" s="482"/>
      <c r="I31" s="485"/>
      <c r="J31" s="496"/>
      <c r="K31" s="465"/>
      <c r="L31" s="465"/>
      <c r="M31" s="488"/>
      <c r="N31" s="465"/>
      <c r="O31" s="462"/>
      <c r="P31" s="493"/>
      <c r="Q31" s="459"/>
      <c r="R31" s="459"/>
      <c r="S31" s="459"/>
      <c r="T31" s="462"/>
    </row>
    <row r="32" spans="1:176">
      <c r="A32" s="473"/>
      <c r="B32" s="322"/>
      <c r="C32" s="476"/>
      <c r="D32" s="476"/>
      <c r="E32" s="479"/>
      <c r="F32" s="479"/>
      <c r="G32" s="479"/>
      <c r="H32" s="482"/>
      <c r="I32" s="485"/>
      <c r="J32" s="496"/>
      <c r="K32" s="465"/>
      <c r="L32" s="465"/>
      <c r="M32" s="488"/>
      <c r="N32" s="465"/>
      <c r="O32" s="462"/>
      <c r="P32" s="493"/>
      <c r="Q32" s="459"/>
      <c r="R32" s="459"/>
      <c r="S32" s="459"/>
      <c r="T32" s="462"/>
    </row>
    <row r="33" spans="1:20">
      <c r="A33" s="473"/>
      <c r="B33" s="322"/>
      <c r="C33" s="476"/>
      <c r="D33" s="476"/>
      <c r="E33" s="479"/>
      <c r="F33" s="479"/>
      <c r="G33" s="479"/>
      <c r="H33" s="482"/>
      <c r="I33" s="485"/>
      <c r="J33" s="496"/>
      <c r="K33" s="465"/>
      <c r="L33" s="465"/>
      <c r="M33" s="488"/>
      <c r="N33" s="465"/>
      <c r="O33" s="462"/>
      <c r="P33" s="493"/>
      <c r="Q33" s="459"/>
      <c r="R33" s="459"/>
      <c r="S33" s="459"/>
      <c r="T33" s="462"/>
    </row>
    <row r="34" spans="1:20" ht="278.25" customHeight="1" thickBot="1">
      <c r="A34" s="474"/>
      <c r="B34" s="500"/>
      <c r="C34" s="477"/>
      <c r="D34" s="477"/>
      <c r="E34" s="480"/>
      <c r="F34" s="480"/>
      <c r="G34" s="480"/>
      <c r="H34" s="483"/>
      <c r="I34" s="486"/>
      <c r="J34" s="497"/>
      <c r="K34" s="466"/>
      <c r="L34" s="466"/>
      <c r="M34" s="489"/>
      <c r="N34" s="466"/>
      <c r="O34" s="463"/>
      <c r="P34" s="494"/>
      <c r="Q34" s="460"/>
      <c r="R34" s="460"/>
      <c r="S34" s="460"/>
      <c r="T34" s="463"/>
    </row>
    <row r="35" spans="1:20" ht="52.5" customHeight="1">
      <c r="A35" s="472">
        <f>'Mapa Final'!A28</f>
        <v>6</v>
      </c>
      <c r="B35" s="499" t="str">
        <f>'Mapa Final'!B28</f>
        <v>Interrupción o demora en el proceso mejoramiento de infraestructura física</v>
      </c>
      <c r="C35" s="475" t="str">
        <f>'Mapa Final'!C28</f>
        <v>Incumplimiento de las metas establecidas</v>
      </c>
      <c r="D35" s="475" t="str">
        <f>'Mapa Final'!D28</f>
        <v>1. Paros/movilizaciones que afectan el proceso
2. Disturbios o hechos violentos
3.Decreto de estado de emergencia económica y social
4.Emergencias Ambientales
6. Fallas técnologicas 
7. Afectación en el trasporte Nacional y/o local.</v>
      </c>
      <c r="E35" s="478" t="str">
        <f>'Mapa Final'!E28</f>
        <v>Sucesos de fuerza mayor que imposibilitan el cumplimiento de las actividades asociadas al proceso</v>
      </c>
      <c r="F35" s="478" t="str">
        <f>'Mapa Final'!F28</f>
        <v>Posibilidad de Incumplimiento de las metas establecidas debido a sucesos de fuerza mayor que imposibilitan el cumplimiento de las actividades asociadas al proceso de mejoramiento de infraestructura física</v>
      </c>
      <c r="G35" s="478" t="str">
        <f>'Mapa Final'!G28</f>
        <v>Eventos Ambientales Internos</v>
      </c>
      <c r="H35" s="481" t="str">
        <f>'Mapa Final'!I28</f>
        <v>Baja</v>
      </c>
      <c r="I35" s="484" t="str">
        <f>'Mapa Final'!L28</f>
        <v>Menor</v>
      </c>
      <c r="J35" s="495" t="str">
        <f>'Mapa Final'!N28</f>
        <v>Moderado</v>
      </c>
      <c r="K35" s="464" t="str">
        <f>'Mapa Final'!AA28</f>
        <v>Baja</v>
      </c>
      <c r="L35" s="464" t="str">
        <f>'Mapa Final'!AE28</f>
        <v>Menor</v>
      </c>
      <c r="M35" s="487" t="str">
        <f>'Mapa Final'!AG28</f>
        <v>Moderado</v>
      </c>
      <c r="N35" s="464" t="str">
        <f>'Mapa Final'!AH28</f>
        <v>Reducir(mitigar)</v>
      </c>
      <c r="O35" s="501" t="s">
        <v>633</v>
      </c>
      <c r="P35" s="492"/>
      <c r="Q35" s="498" t="s">
        <v>11</v>
      </c>
      <c r="R35" s="458">
        <v>44378</v>
      </c>
      <c r="S35" s="458">
        <v>44469</v>
      </c>
      <c r="T35" s="461" t="s">
        <v>625</v>
      </c>
    </row>
    <row r="36" spans="1:20">
      <c r="A36" s="473"/>
      <c r="B36" s="322"/>
      <c r="C36" s="476"/>
      <c r="D36" s="476"/>
      <c r="E36" s="479"/>
      <c r="F36" s="479"/>
      <c r="G36" s="479"/>
      <c r="H36" s="482"/>
      <c r="I36" s="485"/>
      <c r="J36" s="496"/>
      <c r="K36" s="465"/>
      <c r="L36" s="465"/>
      <c r="M36" s="488"/>
      <c r="N36" s="465"/>
      <c r="O36" s="493"/>
      <c r="P36" s="493"/>
      <c r="Q36" s="459"/>
      <c r="R36" s="459"/>
      <c r="S36" s="459"/>
      <c r="T36" s="462"/>
    </row>
    <row r="37" spans="1:20">
      <c r="A37" s="473"/>
      <c r="B37" s="322"/>
      <c r="C37" s="476"/>
      <c r="D37" s="476"/>
      <c r="E37" s="479"/>
      <c r="F37" s="479"/>
      <c r="G37" s="479"/>
      <c r="H37" s="482"/>
      <c r="I37" s="485"/>
      <c r="J37" s="496"/>
      <c r="K37" s="465"/>
      <c r="L37" s="465"/>
      <c r="M37" s="488"/>
      <c r="N37" s="465"/>
      <c r="O37" s="493"/>
      <c r="P37" s="493"/>
      <c r="Q37" s="459"/>
      <c r="R37" s="459"/>
      <c r="S37" s="459"/>
      <c r="T37" s="462"/>
    </row>
    <row r="38" spans="1:20">
      <c r="A38" s="473"/>
      <c r="B38" s="322"/>
      <c r="C38" s="476"/>
      <c r="D38" s="476"/>
      <c r="E38" s="479"/>
      <c r="F38" s="479"/>
      <c r="G38" s="479"/>
      <c r="H38" s="482"/>
      <c r="I38" s="485"/>
      <c r="J38" s="496"/>
      <c r="K38" s="465"/>
      <c r="L38" s="465"/>
      <c r="M38" s="488"/>
      <c r="N38" s="465"/>
      <c r="O38" s="493"/>
      <c r="P38" s="493"/>
      <c r="Q38" s="459"/>
      <c r="R38" s="459"/>
      <c r="S38" s="459"/>
      <c r="T38" s="462"/>
    </row>
    <row r="39" spans="1:20" ht="57.75" customHeight="1" thickBot="1">
      <c r="A39" s="474"/>
      <c r="B39" s="500"/>
      <c r="C39" s="477"/>
      <c r="D39" s="477"/>
      <c r="E39" s="480"/>
      <c r="F39" s="480"/>
      <c r="G39" s="480"/>
      <c r="H39" s="483"/>
      <c r="I39" s="486"/>
      <c r="J39" s="497"/>
      <c r="K39" s="466"/>
      <c r="L39" s="466"/>
      <c r="M39" s="489"/>
      <c r="N39" s="466"/>
      <c r="O39" s="494"/>
      <c r="P39" s="494"/>
      <c r="Q39" s="460"/>
      <c r="R39" s="460"/>
      <c r="S39" s="460"/>
      <c r="T39" s="463"/>
    </row>
  </sheetData>
  <mergeCells count="139">
    <mergeCell ref="B15:B19"/>
    <mergeCell ref="B20:B24"/>
    <mergeCell ref="B25:B29"/>
    <mergeCell ref="B30:B34"/>
    <mergeCell ref="B35:B39"/>
    <mergeCell ref="Q35:Q39"/>
    <mergeCell ref="R35:R39"/>
    <mergeCell ref="S35:S39"/>
    <mergeCell ref="N30:N34"/>
    <mergeCell ref="O30:O34"/>
    <mergeCell ref="C30:C34"/>
    <mergeCell ref="D30:D34"/>
    <mergeCell ref="E30:E34"/>
    <mergeCell ref="F30:F34"/>
    <mergeCell ref="G30:G34"/>
    <mergeCell ref="H30:H34"/>
    <mergeCell ref="I30:I34"/>
    <mergeCell ref="P30:P34"/>
    <mergeCell ref="Q30:Q34"/>
    <mergeCell ref="R25:R29"/>
    <mergeCell ref="S25:S29"/>
    <mergeCell ref="J15:J19"/>
    <mergeCell ref="K15:K19"/>
    <mergeCell ref="L15:L19"/>
    <mergeCell ref="T35:T39"/>
    <mergeCell ref="J35:J39"/>
    <mergeCell ref="K35:K39"/>
    <mergeCell ref="L35:L39"/>
    <mergeCell ref="M35:M39"/>
    <mergeCell ref="N35:N39"/>
    <mergeCell ref="O35:O39"/>
    <mergeCell ref="A30:A34"/>
    <mergeCell ref="C35:C39"/>
    <mergeCell ref="D35:D39"/>
    <mergeCell ref="E35:E39"/>
    <mergeCell ref="F35:F39"/>
    <mergeCell ref="G35:G39"/>
    <mergeCell ref="H35:H39"/>
    <mergeCell ref="I35:I39"/>
    <mergeCell ref="P35:P39"/>
    <mergeCell ref="A35:A39"/>
    <mergeCell ref="R30:R34"/>
    <mergeCell ref="S30:S34"/>
    <mergeCell ref="T30:T34"/>
    <mergeCell ref="J30:J34"/>
    <mergeCell ref="K30:K34"/>
    <mergeCell ref="L30:L34"/>
    <mergeCell ref="M30:M34"/>
    <mergeCell ref="T25:T29"/>
    <mergeCell ref="J25:J29"/>
    <mergeCell ref="K25:K29"/>
    <mergeCell ref="L25:L29"/>
    <mergeCell ref="M25:M29"/>
    <mergeCell ref="N25:N29"/>
    <mergeCell ref="O25:O29"/>
    <mergeCell ref="S20:S24"/>
    <mergeCell ref="T20:T24"/>
    <mergeCell ref="N20:N24"/>
    <mergeCell ref="O20:O24"/>
    <mergeCell ref="P20:P24"/>
    <mergeCell ref="Q20:Q24"/>
    <mergeCell ref="R20:R24"/>
    <mergeCell ref="P25:P29"/>
    <mergeCell ref="Q25:Q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M15:M19"/>
    <mergeCell ref="I10:I14"/>
    <mergeCell ref="J10:J14"/>
    <mergeCell ref="K10:K14"/>
    <mergeCell ref="L10:L14"/>
    <mergeCell ref="P15:P19"/>
    <mergeCell ref="Q15:Q19"/>
    <mergeCell ref="R15:R19"/>
    <mergeCell ref="Q10:Q14"/>
    <mergeCell ref="R10:R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384" operator="containsText" text="3- Moderado">
      <formula>NOT(ISERROR(SEARCH("3- Moderado",K30)))</formula>
    </cfRule>
    <cfRule type="containsText" dxfId="466" priority="385" operator="containsText" text="6- Moderado">
      <formula>NOT(ISERROR(SEARCH("6- Moderado",K30)))</formula>
    </cfRule>
    <cfRule type="containsText" dxfId="465" priority="386" operator="containsText" text="4- Moderado">
      <formula>NOT(ISERROR(SEARCH("4- Moderado",K30)))</formula>
    </cfRule>
    <cfRule type="containsText" dxfId="464" priority="387" operator="containsText" text="3- Bajo">
      <formula>NOT(ISERROR(SEARCH("3- Bajo",K30)))</formula>
    </cfRule>
    <cfRule type="containsText" dxfId="463" priority="388" operator="containsText" text="4- Bajo">
      <formula>NOT(ISERROR(SEARCH("4- Bajo",K30)))</formula>
    </cfRule>
    <cfRule type="containsText" dxfId="462" priority="389" operator="containsText" text="1- Bajo">
      <formula>NOT(ISERROR(SEARCH("1- Bajo",K30)))</formula>
    </cfRule>
  </conditionalFormatting>
  <conditionalFormatting sqref="H30:I30">
    <cfRule type="containsText" dxfId="461" priority="378" operator="containsText" text="3- Moderado">
      <formula>NOT(ISERROR(SEARCH("3- Moderado",H30)))</formula>
    </cfRule>
    <cfRule type="containsText" dxfId="460" priority="379" operator="containsText" text="6- Moderado">
      <formula>NOT(ISERROR(SEARCH("6- Moderado",H30)))</formula>
    </cfRule>
    <cfRule type="containsText" dxfId="459" priority="380" operator="containsText" text="4- Moderado">
      <formula>NOT(ISERROR(SEARCH("4- Moderado",H30)))</formula>
    </cfRule>
    <cfRule type="containsText" dxfId="458" priority="381" operator="containsText" text="3- Bajo">
      <formula>NOT(ISERROR(SEARCH("3- Bajo",H30)))</formula>
    </cfRule>
    <cfRule type="containsText" dxfId="457" priority="382" operator="containsText" text="4- Bajo">
      <formula>NOT(ISERROR(SEARCH("4- Bajo",H30)))</formula>
    </cfRule>
    <cfRule type="containsText" dxfId="456" priority="383" operator="containsText" text="1- Bajo">
      <formula>NOT(ISERROR(SEARCH("1- Bajo",H30)))</formula>
    </cfRule>
  </conditionalFormatting>
  <conditionalFormatting sqref="A30 C30:E30">
    <cfRule type="containsText" dxfId="455" priority="372" operator="containsText" text="3- Moderado">
      <formula>NOT(ISERROR(SEARCH("3- Moderado",A30)))</formula>
    </cfRule>
    <cfRule type="containsText" dxfId="454" priority="373" operator="containsText" text="6- Moderado">
      <formula>NOT(ISERROR(SEARCH("6- Moderado",A30)))</formula>
    </cfRule>
    <cfRule type="containsText" dxfId="453" priority="374" operator="containsText" text="4- Moderado">
      <formula>NOT(ISERROR(SEARCH("4- Moderado",A30)))</formula>
    </cfRule>
    <cfRule type="containsText" dxfId="452" priority="375" operator="containsText" text="3- Bajo">
      <formula>NOT(ISERROR(SEARCH("3- Bajo",A30)))</formula>
    </cfRule>
    <cfRule type="containsText" dxfId="451" priority="376" operator="containsText" text="4- Bajo">
      <formula>NOT(ISERROR(SEARCH("4- Bajo",A30)))</formula>
    </cfRule>
    <cfRule type="containsText" dxfId="450" priority="377" operator="containsText" text="1- Bajo">
      <formula>NOT(ISERROR(SEARCH("1- Bajo",A30)))</formula>
    </cfRule>
  </conditionalFormatting>
  <conditionalFormatting sqref="F30:G30">
    <cfRule type="containsText" dxfId="449" priority="366" operator="containsText" text="3- Moderado">
      <formula>NOT(ISERROR(SEARCH("3- Moderado",F30)))</formula>
    </cfRule>
    <cfRule type="containsText" dxfId="448" priority="367" operator="containsText" text="6- Moderado">
      <formula>NOT(ISERROR(SEARCH("6- Moderado",F30)))</formula>
    </cfRule>
    <cfRule type="containsText" dxfId="447" priority="368" operator="containsText" text="4- Moderado">
      <formula>NOT(ISERROR(SEARCH("4- Moderado",F30)))</formula>
    </cfRule>
    <cfRule type="containsText" dxfId="446" priority="369" operator="containsText" text="3- Bajo">
      <formula>NOT(ISERROR(SEARCH("3- Bajo",F30)))</formula>
    </cfRule>
    <cfRule type="containsText" dxfId="445" priority="370" operator="containsText" text="4- Bajo">
      <formula>NOT(ISERROR(SEARCH("4- Bajo",F30)))</formula>
    </cfRule>
    <cfRule type="containsText" dxfId="444" priority="371" operator="containsText" text="1- Bajo">
      <formula>NOT(ISERROR(SEARCH("1- Bajo",F30)))</formula>
    </cfRule>
  </conditionalFormatting>
  <conditionalFormatting sqref="J30:J34">
    <cfRule type="containsText" dxfId="443" priority="361" operator="containsText" text="Bajo">
      <formula>NOT(ISERROR(SEARCH("Bajo",J30)))</formula>
    </cfRule>
    <cfRule type="containsText" dxfId="442" priority="362" operator="containsText" text="Moderado">
      <formula>NOT(ISERROR(SEARCH("Moderado",J30)))</formula>
    </cfRule>
    <cfRule type="containsText" dxfId="441" priority="363" operator="containsText" text="Alto">
      <formula>NOT(ISERROR(SEARCH("Alto",J30)))</formula>
    </cfRule>
    <cfRule type="containsText" dxfId="44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439" priority="336" operator="containsText" text="Moderado">
      <formula>NOT(ISERROR(SEARCH("Moderado",M30)))</formula>
    </cfRule>
    <cfRule type="containsText" dxfId="438" priority="356" operator="containsText" text="Bajo">
      <formula>NOT(ISERROR(SEARCH("Bajo",M30)))</formula>
    </cfRule>
    <cfRule type="containsText" dxfId="437" priority="357" operator="containsText" text="Moderado">
      <formula>NOT(ISERROR(SEARCH("Moderado",M30)))</formula>
    </cfRule>
    <cfRule type="containsText" dxfId="436" priority="358" operator="containsText" text="Alto">
      <formula>NOT(ISERROR(SEARCH("Alto",M30)))</formula>
    </cfRule>
    <cfRule type="containsText" dxfId="43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434" priority="350" operator="containsText" text="3- Moderado">
      <formula>NOT(ISERROR(SEARCH("3- Moderado",N30)))</formula>
    </cfRule>
    <cfRule type="containsText" dxfId="433" priority="351" operator="containsText" text="6- Moderado">
      <formula>NOT(ISERROR(SEARCH("6- Moderado",N30)))</formula>
    </cfRule>
    <cfRule type="containsText" dxfId="432" priority="352" operator="containsText" text="4- Moderado">
      <formula>NOT(ISERROR(SEARCH("4- Moderado",N30)))</formula>
    </cfRule>
    <cfRule type="containsText" dxfId="431" priority="353" operator="containsText" text="3- Bajo">
      <formula>NOT(ISERROR(SEARCH("3- Bajo",N30)))</formula>
    </cfRule>
    <cfRule type="containsText" dxfId="430" priority="354" operator="containsText" text="4- Bajo">
      <formula>NOT(ISERROR(SEARCH("4- Bajo",N30)))</formula>
    </cfRule>
    <cfRule type="containsText" dxfId="429" priority="355" operator="containsText" text="1- Bajo">
      <formula>NOT(ISERROR(SEARCH("1- Bajo",N30)))</formula>
    </cfRule>
  </conditionalFormatting>
  <conditionalFormatting sqref="H30:H34">
    <cfRule type="containsText" dxfId="428" priority="337" operator="containsText" text="Muy Alta">
      <formula>NOT(ISERROR(SEARCH("Muy Alta",H30)))</formula>
    </cfRule>
    <cfRule type="containsText" dxfId="427" priority="338" operator="containsText" text="Alta">
      <formula>NOT(ISERROR(SEARCH("Alta",H30)))</formula>
    </cfRule>
    <cfRule type="containsText" dxfId="426" priority="339" operator="containsText" text="Muy Alta">
      <formula>NOT(ISERROR(SEARCH("Muy Alta",H30)))</formula>
    </cfRule>
    <cfRule type="containsText" dxfId="425" priority="344" operator="containsText" text="Muy Baja">
      <formula>NOT(ISERROR(SEARCH("Muy Baja",H30)))</formula>
    </cfRule>
    <cfRule type="containsText" dxfId="424" priority="345" operator="containsText" text="Baja">
      <formula>NOT(ISERROR(SEARCH("Baja",H30)))</formula>
    </cfRule>
    <cfRule type="containsText" dxfId="423" priority="346" operator="containsText" text="Media">
      <formula>NOT(ISERROR(SEARCH("Media",H30)))</formula>
    </cfRule>
    <cfRule type="containsText" dxfId="422" priority="347" operator="containsText" text="Alta">
      <formula>NOT(ISERROR(SEARCH("Alta",H30)))</formula>
    </cfRule>
    <cfRule type="containsText" dxfId="421" priority="349" operator="containsText" text="Muy Alta">
      <formula>NOT(ISERROR(SEARCH("Muy Alta",H30)))</formula>
    </cfRule>
  </conditionalFormatting>
  <conditionalFormatting sqref="I30:I34">
    <cfRule type="containsText" dxfId="420" priority="340" operator="containsText" text="Catastrófico">
      <formula>NOT(ISERROR(SEARCH("Catastrófico",I30)))</formula>
    </cfRule>
    <cfRule type="containsText" dxfId="419" priority="341" operator="containsText" text="Mayor">
      <formula>NOT(ISERROR(SEARCH("Mayor",I30)))</formula>
    </cfRule>
    <cfRule type="containsText" dxfId="418" priority="342" operator="containsText" text="Menor">
      <formula>NOT(ISERROR(SEARCH("Menor",I30)))</formula>
    </cfRule>
    <cfRule type="containsText" dxfId="417" priority="343" operator="containsText" text="Leve">
      <formula>NOT(ISERROR(SEARCH("Leve",I30)))</formula>
    </cfRule>
    <cfRule type="containsText" dxfId="416" priority="348" operator="containsText" text="Moderado">
      <formula>NOT(ISERROR(SEARCH("Moderado",I30)))</formula>
    </cfRule>
  </conditionalFormatting>
  <conditionalFormatting sqref="K30:K34">
    <cfRule type="containsText" dxfId="415" priority="335" operator="containsText" text="Media">
      <formula>NOT(ISERROR(SEARCH("Media",K30)))</formula>
    </cfRule>
  </conditionalFormatting>
  <conditionalFormatting sqref="L30:L34">
    <cfRule type="containsText" dxfId="414" priority="334" operator="containsText" text="Moderado">
      <formula>NOT(ISERROR(SEARCH("Moderado",L30)))</formula>
    </cfRule>
  </conditionalFormatting>
  <conditionalFormatting sqref="J30:J34">
    <cfRule type="containsText" dxfId="413" priority="333" operator="containsText" text="Moderado">
      <formula>NOT(ISERROR(SEARCH("Moderado",J30)))</formula>
    </cfRule>
  </conditionalFormatting>
  <conditionalFormatting sqref="J30:J34">
    <cfRule type="containsText" dxfId="412" priority="331" operator="containsText" text="Bajo">
      <formula>NOT(ISERROR(SEARCH("Bajo",J30)))</formula>
    </cfRule>
    <cfRule type="containsText" dxfId="411" priority="332" operator="containsText" text="Extremo">
      <formula>NOT(ISERROR(SEARCH("Extremo",J30)))</formula>
    </cfRule>
  </conditionalFormatting>
  <conditionalFormatting sqref="K30:K34">
    <cfRule type="containsText" dxfId="410" priority="329" operator="containsText" text="Baja">
      <formula>NOT(ISERROR(SEARCH("Baja",K30)))</formula>
    </cfRule>
    <cfRule type="containsText" dxfId="409" priority="330" operator="containsText" text="Muy Baja">
      <formula>NOT(ISERROR(SEARCH("Muy Baja",K30)))</formula>
    </cfRule>
  </conditionalFormatting>
  <conditionalFormatting sqref="K30:K34">
    <cfRule type="containsText" dxfId="408" priority="327" operator="containsText" text="Muy Alta">
      <formula>NOT(ISERROR(SEARCH("Muy Alta",K30)))</formula>
    </cfRule>
    <cfRule type="containsText" dxfId="407" priority="328" operator="containsText" text="Alta">
      <formula>NOT(ISERROR(SEARCH("Alta",K30)))</formula>
    </cfRule>
  </conditionalFormatting>
  <conditionalFormatting sqref="L30:L34">
    <cfRule type="containsText" dxfId="406" priority="323" operator="containsText" text="Catastrófico">
      <formula>NOT(ISERROR(SEARCH("Catastrófico",L30)))</formula>
    </cfRule>
    <cfRule type="containsText" dxfId="405" priority="324" operator="containsText" text="Mayor">
      <formula>NOT(ISERROR(SEARCH("Mayor",L30)))</formula>
    </cfRule>
    <cfRule type="containsText" dxfId="404" priority="325" operator="containsText" text="Menor">
      <formula>NOT(ISERROR(SEARCH("Menor",L30)))</formula>
    </cfRule>
    <cfRule type="containsText" dxfId="403" priority="326" operator="containsText" text="Leve">
      <formula>NOT(ISERROR(SEARCH("Leve",L30)))</formula>
    </cfRule>
  </conditionalFormatting>
  <conditionalFormatting sqref="K35:L35">
    <cfRule type="containsText" dxfId="402" priority="250" operator="containsText" text="3- Moderado">
      <formula>NOT(ISERROR(SEARCH("3- Moderado",K35)))</formula>
    </cfRule>
    <cfRule type="containsText" dxfId="401" priority="251" operator="containsText" text="6- Moderado">
      <formula>NOT(ISERROR(SEARCH("6- Moderado",K35)))</formula>
    </cfRule>
    <cfRule type="containsText" dxfId="400" priority="252" operator="containsText" text="4- Moderado">
      <formula>NOT(ISERROR(SEARCH("4- Moderado",K35)))</formula>
    </cfRule>
    <cfRule type="containsText" dxfId="399" priority="253" operator="containsText" text="3- Bajo">
      <formula>NOT(ISERROR(SEARCH("3- Bajo",K35)))</formula>
    </cfRule>
    <cfRule type="containsText" dxfId="398" priority="254" operator="containsText" text="4- Bajo">
      <formula>NOT(ISERROR(SEARCH("4- Bajo",K35)))</formula>
    </cfRule>
    <cfRule type="containsText" dxfId="397" priority="255" operator="containsText" text="1- Bajo">
      <formula>NOT(ISERROR(SEARCH("1- Bajo",K35)))</formula>
    </cfRule>
  </conditionalFormatting>
  <conditionalFormatting sqref="H35:I35">
    <cfRule type="containsText" dxfId="396" priority="244" operator="containsText" text="3- Moderado">
      <formula>NOT(ISERROR(SEARCH("3- Moderado",H35)))</formula>
    </cfRule>
    <cfRule type="containsText" dxfId="395" priority="245" operator="containsText" text="6- Moderado">
      <formula>NOT(ISERROR(SEARCH("6- Moderado",H35)))</formula>
    </cfRule>
    <cfRule type="containsText" dxfId="394" priority="246" operator="containsText" text="4- Moderado">
      <formula>NOT(ISERROR(SEARCH("4- Moderado",H35)))</formula>
    </cfRule>
    <cfRule type="containsText" dxfId="393" priority="247" operator="containsText" text="3- Bajo">
      <formula>NOT(ISERROR(SEARCH("3- Bajo",H35)))</formula>
    </cfRule>
    <cfRule type="containsText" dxfId="392" priority="248" operator="containsText" text="4- Bajo">
      <formula>NOT(ISERROR(SEARCH("4- Bajo",H35)))</formula>
    </cfRule>
    <cfRule type="containsText" dxfId="391" priority="249" operator="containsText" text="1- Bajo">
      <formula>NOT(ISERROR(SEARCH("1- Bajo",H35)))</formula>
    </cfRule>
  </conditionalFormatting>
  <conditionalFormatting sqref="A35 C35:E35">
    <cfRule type="containsText" dxfId="390" priority="238" operator="containsText" text="3- Moderado">
      <formula>NOT(ISERROR(SEARCH("3- Moderado",A35)))</formula>
    </cfRule>
    <cfRule type="containsText" dxfId="389" priority="239" operator="containsText" text="6- Moderado">
      <formula>NOT(ISERROR(SEARCH("6- Moderado",A35)))</formula>
    </cfRule>
    <cfRule type="containsText" dxfId="388" priority="240" operator="containsText" text="4- Moderado">
      <formula>NOT(ISERROR(SEARCH("4- Moderado",A35)))</formula>
    </cfRule>
    <cfRule type="containsText" dxfId="387" priority="241" operator="containsText" text="3- Bajo">
      <formula>NOT(ISERROR(SEARCH("3- Bajo",A35)))</formula>
    </cfRule>
    <cfRule type="containsText" dxfId="386" priority="242" operator="containsText" text="4- Bajo">
      <formula>NOT(ISERROR(SEARCH("4- Bajo",A35)))</formula>
    </cfRule>
    <cfRule type="containsText" dxfId="385" priority="243" operator="containsText" text="1- Bajo">
      <formula>NOT(ISERROR(SEARCH("1- Bajo",A35)))</formula>
    </cfRule>
  </conditionalFormatting>
  <conditionalFormatting sqref="F35:G35">
    <cfRule type="containsText" dxfId="384" priority="232" operator="containsText" text="3- Moderado">
      <formula>NOT(ISERROR(SEARCH("3- Moderado",F35)))</formula>
    </cfRule>
    <cfRule type="containsText" dxfId="383" priority="233" operator="containsText" text="6- Moderado">
      <formula>NOT(ISERROR(SEARCH("6- Moderado",F35)))</formula>
    </cfRule>
    <cfRule type="containsText" dxfId="382" priority="234" operator="containsText" text="4- Moderado">
      <formula>NOT(ISERROR(SEARCH("4- Moderado",F35)))</formula>
    </cfRule>
    <cfRule type="containsText" dxfId="381" priority="235" operator="containsText" text="3- Bajo">
      <formula>NOT(ISERROR(SEARCH("3- Bajo",F35)))</formula>
    </cfRule>
    <cfRule type="containsText" dxfId="380" priority="236" operator="containsText" text="4- Bajo">
      <formula>NOT(ISERROR(SEARCH("4- Bajo",F35)))</formula>
    </cfRule>
    <cfRule type="containsText" dxfId="379" priority="237" operator="containsText" text="1- Bajo">
      <formula>NOT(ISERROR(SEARCH("1- Bajo",F35)))</formula>
    </cfRule>
  </conditionalFormatting>
  <conditionalFormatting sqref="J35:J39">
    <cfRule type="containsText" dxfId="378" priority="227" operator="containsText" text="Bajo">
      <formula>NOT(ISERROR(SEARCH("Bajo",J35)))</formula>
    </cfRule>
    <cfRule type="containsText" dxfId="377" priority="228" operator="containsText" text="Moderado">
      <formula>NOT(ISERROR(SEARCH("Moderado",J35)))</formula>
    </cfRule>
    <cfRule type="containsText" dxfId="376" priority="229" operator="containsText" text="Alto">
      <formula>NOT(ISERROR(SEARCH("Alto",J35)))</formula>
    </cfRule>
    <cfRule type="containsText" dxfId="37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374" priority="202" operator="containsText" text="Moderado">
      <formula>NOT(ISERROR(SEARCH("Moderado",M35)))</formula>
    </cfRule>
    <cfRule type="containsText" dxfId="373" priority="222" operator="containsText" text="Bajo">
      <formula>NOT(ISERROR(SEARCH("Bajo",M35)))</formula>
    </cfRule>
    <cfRule type="containsText" dxfId="372" priority="223" operator="containsText" text="Moderado">
      <formula>NOT(ISERROR(SEARCH("Moderado",M35)))</formula>
    </cfRule>
    <cfRule type="containsText" dxfId="371" priority="224" operator="containsText" text="Alto">
      <formula>NOT(ISERROR(SEARCH("Alto",M35)))</formula>
    </cfRule>
    <cfRule type="containsText" dxfId="37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369" priority="216" operator="containsText" text="3- Moderado">
      <formula>NOT(ISERROR(SEARCH("3- Moderado",N35)))</formula>
    </cfRule>
    <cfRule type="containsText" dxfId="368" priority="217" operator="containsText" text="6- Moderado">
      <formula>NOT(ISERROR(SEARCH("6- Moderado",N35)))</formula>
    </cfRule>
    <cfRule type="containsText" dxfId="367" priority="218" operator="containsText" text="4- Moderado">
      <formula>NOT(ISERROR(SEARCH("4- Moderado",N35)))</formula>
    </cfRule>
    <cfRule type="containsText" dxfId="366" priority="219" operator="containsText" text="3- Bajo">
      <formula>NOT(ISERROR(SEARCH("3- Bajo",N35)))</formula>
    </cfRule>
    <cfRule type="containsText" dxfId="365" priority="220" operator="containsText" text="4- Bajo">
      <formula>NOT(ISERROR(SEARCH("4- Bajo",N35)))</formula>
    </cfRule>
    <cfRule type="containsText" dxfId="364" priority="221" operator="containsText" text="1- Bajo">
      <formula>NOT(ISERROR(SEARCH("1- Bajo",N35)))</formula>
    </cfRule>
  </conditionalFormatting>
  <conditionalFormatting sqref="H35:H39">
    <cfRule type="containsText" dxfId="363" priority="203" operator="containsText" text="Muy Alta">
      <formula>NOT(ISERROR(SEARCH("Muy Alta",H35)))</formula>
    </cfRule>
    <cfRule type="containsText" dxfId="362" priority="204" operator="containsText" text="Alta">
      <formula>NOT(ISERROR(SEARCH("Alta",H35)))</formula>
    </cfRule>
    <cfRule type="containsText" dxfId="361" priority="205" operator="containsText" text="Muy Alta">
      <formula>NOT(ISERROR(SEARCH("Muy Alta",H35)))</formula>
    </cfRule>
    <cfRule type="containsText" dxfId="360" priority="210" operator="containsText" text="Muy Baja">
      <formula>NOT(ISERROR(SEARCH("Muy Baja",H35)))</formula>
    </cfRule>
    <cfRule type="containsText" dxfId="359" priority="211" operator="containsText" text="Baja">
      <formula>NOT(ISERROR(SEARCH("Baja",H35)))</formula>
    </cfRule>
    <cfRule type="containsText" dxfId="358" priority="212" operator="containsText" text="Media">
      <formula>NOT(ISERROR(SEARCH("Media",H35)))</formula>
    </cfRule>
    <cfRule type="containsText" dxfId="357" priority="213" operator="containsText" text="Alta">
      <formula>NOT(ISERROR(SEARCH("Alta",H35)))</formula>
    </cfRule>
    <cfRule type="containsText" dxfId="356" priority="215" operator="containsText" text="Muy Alta">
      <formula>NOT(ISERROR(SEARCH("Muy Alta",H35)))</formula>
    </cfRule>
  </conditionalFormatting>
  <conditionalFormatting sqref="I35:I39">
    <cfRule type="containsText" dxfId="355" priority="206" operator="containsText" text="Catastrófico">
      <formula>NOT(ISERROR(SEARCH("Catastrófico",I35)))</formula>
    </cfRule>
    <cfRule type="containsText" dxfId="354" priority="207" operator="containsText" text="Mayor">
      <formula>NOT(ISERROR(SEARCH("Mayor",I35)))</formula>
    </cfRule>
    <cfRule type="containsText" dxfId="353" priority="208" operator="containsText" text="Menor">
      <formula>NOT(ISERROR(SEARCH("Menor",I35)))</formula>
    </cfRule>
    <cfRule type="containsText" dxfId="352" priority="209" operator="containsText" text="Leve">
      <formula>NOT(ISERROR(SEARCH("Leve",I35)))</formula>
    </cfRule>
    <cfRule type="containsText" dxfId="351" priority="214" operator="containsText" text="Moderado">
      <formula>NOT(ISERROR(SEARCH("Moderado",I35)))</formula>
    </cfRule>
  </conditionalFormatting>
  <conditionalFormatting sqref="K35:K39">
    <cfRule type="containsText" dxfId="350" priority="201" operator="containsText" text="Media">
      <formula>NOT(ISERROR(SEARCH("Media",K35)))</formula>
    </cfRule>
  </conditionalFormatting>
  <conditionalFormatting sqref="L35:L39">
    <cfRule type="containsText" dxfId="349" priority="200" operator="containsText" text="Moderado">
      <formula>NOT(ISERROR(SEARCH("Moderado",L35)))</formula>
    </cfRule>
  </conditionalFormatting>
  <conditionalFormatting sqref="J35:J39">
    <cfRule type="containsText" dxfId="348" priority="199" operator="containsText" text="Moderado">
      <formula>NOT(ISERROR(SEARCH("Moderado",J35)))</formula>
    </cfRule>
  </conditionalFormatting>
  <conditionalFormatting sqref="J35:J39">
    <cfRule type="containsText" dxfId="347" priority="197" operator="containsText" text="Bajo">
      <formula>NOT(ISERROR(SEARCH("Bajo",J35)))</formula>
    </cfRule>
    <cfRule type="containsText" dxfId="346" priority="198" operator="containsText" text="Extremo">
      <formula>NOT(ISERROR(SEARCH("Extremo",J35)))</formula>
    </cfRule>
  </conditionalFormatting>
  <conditionalFormatting sqref="K35:K39">
    <cfRule type="containsText" dxfId="345" priority="195" operator="containsText" text="Baja">
      <formula>NOT(ISERROR(SEARCH("Baja",K35)))</formula>
    </cfRule>
    <cfRule type="containsText" dxfId="344" priority="196" operator="containsText" text="Muy Baja">
      <formula>NOT(ISERROR(SEARCH("Muy Baja",K35)))</formula>
    </cfRule>
  </conditionalFormatting>
  <conditionalFormatting sqref="K35:K39">
    <cfRule type="containsText" dxfId="343" priority="193" operator="containsText" text="Muy Alta">
      <formula>NOT(ISERROR(SEARCH("Muy Alta",K35)))</formula>
    </cfRule>
    <cfRule type="containsText" dxfId="342" priority="194" operator="containsText" text="Alta">
      <formula>NOT(ISERROR(SEARCH("Alta",K35)))</formula>
    </cfRule>
  </conditionalFormatting>
  <conditionalFormatting sqref="L35:L39">
    <cfRule type="containsText" dxfId="341" priority="189" operator="containsText" text="Catastrófico">
      <formula>NOT(ISERROR(SEARCH("Catastrófico",L35)))</formula>
    </cfRule>
    <cfRule type="containsText" dxfId="340" priority="190" operator="containsText" text="Mayor">
      <formula>NOT(ISERROR(SEARCH("Mayor",L35)))</formula>
    </cfRule>
    <cfRule type="containsText" dxfId="339" priority="191" operator="containsText" text="Menor">
      <formula>NOT(ISERROR(SEARCH("Menor",L35)))</formula>
    </cfRule>
    <cfRule type="containsText" dxfId="338"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9"/>
  <sheetViews>
    <sheetView tabSelected="1" topLeftCell="N1" zoomScaleNormal="100" workbookViewId="0">
      <selection activeCell="T25" sqref="T25:T29"/>
    </sheetView>
  </sheetViews>
  <sheetFormatPr baseColWidth="10" defaultColWidth="11.42578125" defaultRowHeight="15"/>
  <cols>
    <col min="1" max="2" width="18.42578125" style="82" customWidth="1"/>
    <col min="3" max="3" width="15.5703125" customWidth="1"/>
    <col min="4" max="4" width="27.57031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5.5703125" customWidth="1"/>
    <col min="21" max="176" width="11.42578125" style="7"/>
  </cols>
  <sheetData>
    <row r="1" spans="1:278" s="140" customFormat="1" ht="16.5" customHeight="1">
      <c r="A1" s="344"/>
      <c r="B1" s="345"/>
      <c r="C1" s="345"/>
      <c r="D1" s="449" t="s">
        <v>636</v>
      </c>
      <c r="E1" s="449"/>
      <c r="F1" s="449"/>
      <c r="G1" s="449"/>
      <c r="H1" s="449"/>
      <c r="I1" s="449"/>
      <c r="J1" s="449"/>
      <c r="K1" s="449"/>
      <c r="L1" s="449"/>
      <c r="M1" s="449"/>
      <c r="N1" s="449"/>
      <c r="O1" s="449"/>
      <c r="P1" s="449"/>
      <c r="Q1" s="450"/>
      <c r="R1" s="336" t="s">
        <v>272</v>
      </c>
      <c r="S1" s="336"/>
      <c r="T1" s="33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46"/>
      <c r="B2" s="347"/>
      <c r="C2" s="347"/>
      <c r="D2" s="451"/>
      <c r="E2" s="451"/>
      <c r="F2" s="451"/>
      <c r="G2" s="451"/>
      <c r="H2" s="451"/>
      <c r="I2" s="451"/>
      <c r="J2" s="451"/>
      <c r="K2" s="451"/>
      <c r="L2" s="451"/>
      <c r="M2" s="451"/>
      <c r="N2" s="451"/>
      <c r="O2" s="451"/>
      <c r="P2" s="451"/>
      <c r="Q2" s="452"/>
      <c r="R2" s="336"/>
      <c r="S2" s="336"/>
      <c r="T2" s="33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51"/>
      <c r="E3" s="451"/>
      <c r="F3" s="451"/>
      <c r="G3" s="451"/>
      <c r="H3" s="451"/>
      <c r="I3" s="451"/>
      <c r="J3" s="451"/>
      <c r="K3" s="451"/>
      <c r="L3" s="451"/>
      <c r="M3" s="451"/>
      <c r="N3" s="451"/>
      <c r="O3" s="451"/>
      <c r="P3" s="451"/>
      <c r="Q3" s="452"/>
      <c r="R3" s="336"/>
      <c r="S3" s="336"/>
      <c r="T3" s="33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37" t="s">
        <v>273</v>
      </c>
      <c r="B4" s="338"/>
      <c r="C4" s="339"/>
      <c r="D4" s="340" t="str">
        <f>'Mapa Final'!D4</f>
        <v>MEJORAMIENTO DE INFRAESTRUCTURA FISICA</v>
      </c>
      <c r="E4" s="341"/>
      <c r="F4" s="341"/>
      <c r="G4" s="341"/>
      <c r="H4" s="341"/>
      <c r="I4" s="341"/>
      <c r="J4" s="341"/>
      <c r="K4" s="341"/>
      <c r="L4" s="341"/>
      <c r="M4" s="341"/>
      <c r="N4" s="342"/>
      <c r="O4" s="343"/>
      <c r="P4" s="343"/>
      <c r="Q4" s="34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37" t="s">
        <v>275</v>
      </c>
      <c r="B5" s="338"/>
      <c r="C5" s="339"/>
      <c r="D5" s="348"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49"/>
      <c r="F5" s="349"/>
      <c r="G5" s="349"/>
      <c r="H5" s="349"/>
      <c r="I5" s="349"/>
      <c r="J5" s="349"/>
      <c r="K5" s="349"/>
      <c r="L5" s="349"/>
      <c r="M5" s="349"/>
      <c r="N5" s="35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37" t="s">
        <v>277</v>
      </c>
      <c r="B6" s="338"/>
      <c r="C6" s="339"/>
      <c r="D6" s="348" t="str">
        <f>'Mapa Final'!D6</f>
        <v>Nivel Nacional</v>
      </c>
      <c r="E6" s="349"/>
      <c r="F6" s="349"/>
      <c r="G6" s="349"/>
      <c r="H6" s="349"/>
      <c r="I6" s="349"/>
      <c r="J6" s="349"/>
      <c r="K6" s="349"/>
      <c r="L6" s="349"/>
      <c r="M6" s="349"/>
      <c r="N6" s="35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7" customFormat="1" ht="38.25" customHeight="1" thickTop="1" thickBot="1">
      <c r="A7" s="444" t="s">
        <v>600</v>
      </c>
      <c r="B7" s="445"/>
      <c r="C7" s="445"/>
      <c r="D7" s="445"/>
      <c r="E7" s="445"/>
      <c r="F7" s="446"/>
      <c r="G7" s="154"/>
      <c r="H7" s="447" t="s">
        <v>601</v>
      </c>
      <c r="I7" s="447"/>
      <c r="J7" s="447"/>
      <c r="K7" s="447" t="s">
        <v>602</v>
      </c>
      <c r="L7" s="447"/>
      <c r="M7" s="447"/>
      <c r="N7" s="448" t="s">
        <v>603</v>
      </c>
      <c r="O7" s="453" t="s">
        <v>604</v>
      </c>
      <c r="P7" s="455" t="s">
        <v>605</v>
      </c>
      <c r="Q7" s="456"/>
      <c r="R7" s="455" t="s">
        <v>606</v>
      </c>
      <c r="S7" s="456"/>
      <c r="T7" s="457" t="s">
        <v>637</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30</v>
      </c>
      <c r="B8" s="163" t="s">
        <v>284</v>
      </c>
      <c r="C8" s="164" t="s">
        <v>225</v>
      </c>
      <c r="D8" s="155" t="s">
        <v>285</v>
      </c>
      <c r="E8" s="156" t="s">
        <v>229</v>
      </c>
      <c r="F8" s="156" t="s">
        <v>231</v>
      </c>
      <c r="G8" s="156" t="s">
        <v>233</v>
      </c>
      <c r="H8" s="157" t="s">
        <v>608</v>
      </c>
      <c r="I8" s="157" t="s">
        <v>571</v>
      </c>
      <c r="J8" s="157" t="s">
        <v>609</v>
      </c>
      <c r="K8" s="157" t="s">
        <v>608</v>
      </c>
      <c r="L8" s="157" t="s">
        <v>610</v>
      </c>
      <c r="M8" s="157" t="s">
        <v>609</v>
      </c>
      <c r="N8" s="448"/>
      <c r="O8" s="454"/>
      <c r="P8" s="158" t="s">
        <v>611</v>
      </c>
      <c r="Q8" s="158" t="s">
        <v>612</v>
      </c>
      <c r="R8" s="158" t="s">
        <v>613</v>
      </c>
      <c r="S8" s="158" t="s">
        <v>614</v>
      </c>
      <c r="T8" s="457"/>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470"/>
      <c r="B9" s="471"/>
      <c r="C9" s="471"/>
      <c r="D9" s="471"/>
      <c r="E9" s="471"/>
      <c r="F9" s="471"/>
      <c r="G9" s="471"/>
      <c r="H9" s="471"/>
      <c r="I9" s="471"/>
      <c r="J9" s="471"/>
      <c r="K9" s="471"/>
      <c r="L9" s="471"/>
      <c r="M9" s="471"/>
      <c r="N9" s="471"/>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15" customHeight="1">
      <c r="A10" s="472">
        <f>'Mapa Final'!A10</f>
        <v>1</v>
      </c>
      <c r="B10" s="499" t="str">
        <f>'Mapa Final'!B10</f>
        <v>Incumplimiento en la satisfacción de las necesidades de infaestructura</v>
      </c>
      <c r="C10" s="475" t="str">
        <f>'Mapa Final'!C10</f>
        <v>Afectación en la Prestación del Servicio de Justicia</v>
      </c>
      <c r="D10" s="475"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478" t="str">
        <f>'Mapa Final'!E10</f>
        <v>Falencias en la planeación, limitado presupuesto y/o  no asignación  de los recursos financieros requeridos</v>
      </c>
      <c r="F10" s="478" t="str">
        <f>'Mapa Final'!F10</f>
        <v xml:space="preserve">Posibilidad de afectación en la Prestación del Servicio de Justicia por falencias en la planeación, limitado presupuesto y/o  no asignación  de los recursos financieros requeridos en las funciones de mantenimiento y mejoramiento de la infraestructura física y equipos integrados a esta.                    </v>
      </c>
      <c r="G10" s="478" t="str">
        <f>'Mapa Final'!G10</f>
        <v>Ejecución y Administración de Procesos</v>
      </c>
      <c r="H10" s="481" t="str">
        <f>'Mapa Final'!I10</f>
        <v>Baja</v>
      </c>
      <c r="I10" s="484" t="str">
        <f>'Mapa Final'!L10</f>
        <v>Menor</v>
      </c>
      <c r="J10" s="495" t="str">
        <f>'Mapa Final'!N10</f>
        <v>Moderado</v>
      </c>
      <c r="K10" s="464" t="str">
        <f>'Mapa Final'!AA10</f>
        <v>Baja</v>
      </c>
      <c r="L10" s="464" t="str">
        <f>'Mapa Final'!AE10</f>
        <v>Menor</v>
      </c>
      <c r="M10" s="487" t="str">
        <f>'Mapa Final'!AG10</f>
        <v>Moderado</v>
      </c>
      <c r="N10" s="464" t="str">
        <f>'Mapa Final'!AH10</f>
        <v>Aceptar</v>
      </c>
      <c r="O10" s="492"/>
      <c r="P10" s="492"/>
      <c r="Q10" s="492"/>
      <c r="R10" s="492"/>
      <c r="S10" s="492"/>
      <c r="T10" s="461" t="s">
        <v>638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13.5" customHeight="1">
      <c r="A11" s="473"/>
      <c r="B11" s="502"/>
      <c r="C11" s="476"/>
      <c r="D11" s="476"/>
      <c r="E11" s="479"/>
      <c r="F11" s="479"/>
      <c r="G11" s="479"/>
      <c r="H11" s="482"/>
      <c r="I11" s="485"/>
      <c r="J11" s="496"/>
      <c r="K11" s="465"/>
      <c r="L11" s="465"/>
      <c r="M11" s="488"/>
      <c r="N11" s="465"/>
      <c r="O11" s="493"/>
      <c r="P11" s="493"/>
      <c r="Q11" s="493"/>
      <c r="R11" s="493"/>
      <c r="S11" s="493"/>
      <c r="T11" s="4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13.5" customHeight="1">
      <c r="A12" s="473"/>
      <c r="B12" s="502"/>
      <c r="C12" s="476"/>
      <c r="D12" s="476"/>
      <c r="E12" s="479"/>
      <c r="F12" s="479"/>
      <c r="G12" s="479"/>
      <c r="H12" s="482"/>
      <c r="I12" s="485"/>
      <c r="J12" s="496"/>
      <c r="K12" s="465"/>
      <c r="L12" s="465"/>
      <c r="M12" s="488"/>
      <c r="N12" s="465"/>
      <c r="O12" s="493"/>
      <c r="P12" s="493"/>
      <c r="Q12" s="493"/>
      <c r="R12" s="493"/>
      <c r="S12" s="493"/>
      <c r="T12" s="4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13.5" customHeight="1">
      <c r="A13" s="473"/>
      <c r="B13" s="502"/>
      <c r="C13" s="476"/>
      <c r="D13" s="476"/>
      <c r="E13" s="479"/>
      <c r="F13" s="479"/>
      <c r="G13" s="479"/>
      <c r="H13" s="482"/>
      <c r="I13" s="485"/>
      <c r="J13" s="496"/>
      <c r="K13" s="465"/>
      <c r="L13" s="465"/>
      <c r="M13" s="488"/>
      <c r="N13" s="465"/>
      <c r="O13" s="493"/>
      <c r="P13" s="493"/>
      <c r="Q13" s="493"/>
      <c r="R13" s="493"/>
      <c r="S13" s="493"/>
      <c r="T13" s="4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38.5" customHeight="1" thickBot="1">
      <c r="A14" s="474"/>
      <c r="B14" s="503"/>
      <c r="C14" s="477"/>
      <c r="D14" s="477"/>
      <c r="E14" s="480"/>
      <c r="F14" s="480"/>
      <c r="G14" s="480"/>
      <c r="H14" s="483"/>
      <c r="I14" s="486"/>
      <c r="J14" s="497"/>
      <c r="K14" s="466"/>
      <c r="L14" s="466"/>
      <c r="M14" s="489"/>
      <c r="N14" s="466"/>
      <c r="O14" s="494"/>
      <c r="P14" s="494"/>
      <c r="Q14" s="494"/>
      <c r="R14" s="494"/>
      <c r="S14" s="494"/>
      <c r="T14" s="4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472">
        <f>'Mapa Final'!A13</f>
        <v>2</v>
      </c>
      <c r="B15" s="499" t="str">
        <f>'Mapa Final'!B13</f>
        <v>Afectación de infraestructura judicial (muebles inmuebles)</v>
      </c>
      <c r="C15" s="475" t="str">
        <f>'Mapa Final'!C13</f>
        <v>Afectación en la Prestación del Servicio de Justicia</v>
      </c>
      <c r="D15" s="475" t="str">
        <f>'Mapa Final'!D13</f>
        <v>1. Incendio                                 
2. Eventos Naturales (Inundación,Terremoto)
3.Terrorismo 
4. Asonadas (Vandalismo) 
5. Caída del sistema de energía electrica</v>
      </c>
      <c r="E15" s="478" t="str">
        <f>'Mapa Final'!E13</f>
        <v>Sucesos externos que afectan la integridad de los muebles inmuebles</v>
      </c>
      <c r="F15" s="478" t="str">
        <f>'Mapa Final'!F13</f>
        <v>Posibilidad de afectación en la Prestación del Servicio de Justicia por sucesos externos que afectan la integridad de los muebles inmuebles (orden publico o efectos de la naturaleza)</v>
      </c>
      <c r="G15" s="478" t="str">
        <f>'Mapa Final'!G13</f>
        <v>Daños Activos Fijos/Eventos Externos</v>
      </c>
      <c r="H15" s="481" t="str">
        <f>'Mapa Final'!I13</f>
        <v>Baja</v>
      </c>
      <c r="I15" s="484" t="str">
        <f>'Mapa Final'!L13</f>
        <v>Menor</v>
      </c>
      <c r="J15" s="495" t="str">
        <f>'Mapa Final'!N13</f>
        <v>Moderado</v>
      </c>
      <c r="K15" s="464" t="str">
        <f>'Mapa Final'!AA13</f>
        <v>Baja</v>
      </c>
      <c r="L15" s="464" t="str">
        <f>'Mapa Final'!AE13</f>
        <v>Menor</v>
      </c>
      <c r="M15" s="487" t="str">
        <f>'Mapa Final'!AG13</f>
        <v>Moderado</v>
      </c>
      <c r="N15" s="464" t="str">
        <f>'Mapa Final'!AH13</f>
        <v>Reducir(mitigar)</v>
      </c>
      <c r="O15" s="492"/>
      <c r="P15" s="492"/>
      <c r="Q15" s="492"/>
      <c r="R15" s="492"/>
      <c r="S15" s="492"/>
      <c r="T15" s="461" t="s">
        <v>639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13.5" customHeight="1">
      <c r="A16" s="473"/>
      <c r="B16" s="502"/>
      <c r="C16" s="476"/>
      <c r="D16" s="476"/>
      <c r="E16" s="479"/>
      <c r="F16" s="479"/>
      <c r="G16" s="479"/>
      <c r="H16" s="482"/>
      <c r="I16" s="485"/>
      <c r="J16" s="496"/>
      <c r="K16" s="465"/>
      <c r="L16" s="465"/>
      <c r="M16" s="488"/>
      <c r="N16" s="465"/>
      <c r="O16" s="493"/>
      <c r="P16" s="493"/>
      <c r="Q16" s="493"/>
      <c r="R16" s="493"/>
      <c r="S16" s="493"/>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13.5" customHeight="1">
      <c r="A17" s="473"/>
      <c r="B17" s="502"/>
      <c r="C17" s="476"/>
      <c r="D17" s="476"/>
      <c r="E17" s="479"/>
      <c r="F17" s="479"/>
      <c r="G17" s="479"/>
      <c r="H17" s="482"/>
      <c r="I17" s="485"/>
      <c r="J17" s="496"/>
      <c r="K17" s="465"/>
      <c r="L17" s="465"/>
      <c r="M17" s="488"/>
      <c r="N17" s="465"/>
      <c r="O17" s="493"/>
      <c r="P17" s="493"/>
      <c r="Q17" s="493"/>
      <c r="R17" s="493"/>
      <c r="S17" s="493"/>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13.5" customHeight="1">
      <c r="A18" s="473"/>
      <c r="B18" s="502"/>
      <c r="C18" s="476"/>
      <c r="D18" s="476"/>
      <c r="E18" s="479"/>
      <c r="F18" s="479"/>
      <c r="G18" s="479"/>
      <c r="H18" s="482"/>
      <c r="I18" s="485"/>
      <c r="J18" s="496"/>
      <c r="K18" s="465"/>
      <c r="L18" s="465"/>
      <c r="M18" s="488"/>
      <c r="N18" s="465"/>
      <c r="O18" s="493"/>
      <c r="P18" s="493"/>
      <c r="Q18" s="493"/>
      <c r="R18" s="493"/>
      <c r="S18" s="493"/>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255.75" customHeight="1" thickBot="1">
      <c r="A19" s="474"/>
      <c r="B19" s="503"/>
      <c r="C19" s="477"/>
      <c r="D19" s="477"/>
      <c r="E19" s="480"/>
      <c r="F19" s="480"/>
      <c r="G19" s="480"/>
      <c r="H19" s="483"/>
      <c r="I19" s="486"/>
      <c r="J19" s="497"/>
      <c r="K19" s="466"/>
      <c r="L19" s="466"/>
      <c r="M19" s="489"/>
      <c r="N19" s="466"/>
      <c r="O19" s="494"/>
      <c r="P19" s="494"/>
      <c r="Q19" s="494"/>
      <c r="R19" s="494"/>
      <c r="S19" s="494"/>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99" t="str">
        <f>'Mapa Final'!B17</f>
        <v xml:space="preserve">Afectación en el normal desarrollo en la ejecución del contrato (suspensión)  </v>
      </c>
      <c r="C20" s="475" t="str">
        <f>'Mapa Final'!C17</f>
        <v>Afectación en la Prestación del Servicio de Justicia</v>
      </c>
      <c r="D20" s="475" t="str">
        <f>'Mapa Final'!D17</f>
        <v>1. Suspensión del contrato.
2. Declaratoria de incumplimiento.</v>
      </c>
      <c r="E20" s="478" t="str">
        <f>'Mapa Final'!E17</f>
        <v>Que la ejecución del contrato se vea afectada por situaciones como suspensión y/o declaratoria de incumplimiento</v>
      </c>
      <c r="F20" s="478" t="str">
        <f>'Mapa Final'!F17</f>
        <v>Posibilidad de afectación en la Prestación del Servicio de Justicia debido a que la ejecución del contrato se vea afectada por situaciones como suspensión y/o declaratoria de incumplimiento.</v>
      </c>
      <c r="G20" s="478" t="str">
        <f>'Mapa Final'!G17</f>
        <v>Ejecución y Administración de Procesos</v>
      </c>
      <c r="H20" s="481" t="str">
        <f>'Mapa Final'!I17</f>
        <v>Baja</v>
      </c>
      <c r="I20" s="484" t="str">
        <f>'Mapa Final'!L17</f>
        <v>Menor</v>
      </c>
      <c r="J20" s="495" t="str">
        <f>'Mapa Final'!N17</f>
        <v>Moderado</v>
      </c>
      <c r="K20" s="464" t="str">
        <f>'Mapa Final'!AA17</f>
        <v>Baja</v>
      </c>
      <c r="L20" s="464" t="str">
        <f>'Mapa Final'!AE17</f>
        <v>Menor</v>
      </c>
      <c r="M20" s="487" t="str">
        <f>'Mapa Final'!AG17</f>
        <v>Moderado</v>
      </c>
      <c r="N20" s="464" t="str">
        <f>'Mapa Final'!AH17</f>
        <v>Reducir(compartir)</v>
      </c>
      <c r="O20" s="492"/>
      <c r="P20" s="492"/>
      <c r="Q20" s="492"/>
      <c r="R20" s="492"/>
      <c r="S20" s="492"/>
      <c r="T20" s="461" t="s">
        <v>640</v>
      </c>
      <c r="U20" s="35"/>
      <c r="V20" s="35"/>
    </row>
    <row r="21" spans="1:176">
      <c r="A21" s="473"/>
      <c r="B21" s="502"/>
      <c r="C21" s="476"/>
      <c r="D21" s="476"/>
      <c r="E21" s="479"/>
      <c r="F21" s="479"/>
      <c r="G21" s="479"/>
      <c r="H21" s="482"/>
      <c r="I21" s="485"/>
      <c r="J21" s="496"/>
      <c r="K21" s="465"/>
      <c r="L21" s="465"/>
      <c r="M21" s="488"/>
      <c r="N21" s="465"/>
      <c r="O21" s="493"/>
      <c r="P21" s="493"/>
      <c r="Q21" s="493"/>
      <c r="R21" s="493"/>
      <c r="S21" s="493"/>
      <c r="T21" s="459"/>
      <c r="U21" s="35"/>
      <c r="V21" s="35"/>
    </row>
    <row r="22" spans="1:176">
      <c r="A22" s="473"/>
      <c r="B22" s="502"/>
      <c r="C22" s="476"/>
      <c r="D22" s="476"/>
      <c r="E22" s="479"/>
      <c r="F22" s="479"/>
      <c r="G22" s="479"/>
      <c r="H22" s="482"/>
      <c r="I22" s="485"/>
      <c r="J22" s="496"/>
      <c r="K22" s="465"/>
      <c r="L22" s="465"/>
      <c r="M22" s="488"/>
      <c r="N22" s="465"/>
      <c r="O22" s="493"/>
      <c r="P22" s="493"/>
      <c r="Q22" s="493"/>
      <c r="R22" s="493"/>
      <c r="S22" s="493"/>
      <c r="T22" s="459"/>
      <c r="U22" s="35"/>
      <c r="V22" s="35"/>
    </row>
    <row r="23" spans="1:176">
      <c r="A23" s="473"/>
      <c r="B23" s="502"/>
      <c r="C23" s="476"/>
      <c r="D23" s="476"/>
      <c r="E23" s="479"/>
      <c r="F23" s="479"/>
      <c r="G23" s="479"/>
      <c r="H23" s="482"/>
      <c r="I23" s="485"/>
      <c r="J23" s="496"/>
      <c r="K23" s="465"/>
      <c r="L23" s="465"/>
      <c r="M23" s="488"/>
      <c r="N23" s="465"/>
      <c r="O23" s="493"/>
      <c r="P23" s="493"/>
      <c r="Q23" s="493"/>
      <c r="R23" s="493"/>
      <c r="S23" s="493"/>
      <c r="T23" s="459"/>
      <c r="U23" s="35"/>
      <c r="V23" s="35"/>
    </row>
    <row r="24" spans="1:176" ht="307.5" customHeight="1" thickBot="1">
      <c r="A24" s="474"/>
      <c r="B24" s="503"/>
      <c r="C24" s="477"/>
      <c r="D24" s="477"/>
      <c r="E24" s="480"/>
      <c r="F24" s="480"/>
      <c r="G24" s="480"/>
      <c r="H24" s="483"/>
      <c r="I24" s="486"/>
      <c r="J24" s="497"/>
      <c r="K24" s="466"/>
      <c r="L24" s="466"/>
      <c r="M24" s="489"/>
      <c r="N24" s="466"/>
      <c r="O24" s="494"/>
      <c r="P24" s="494"/>
      <c r="Q24" s="494"/>
      <c r="R24" s="494"/>
      <c r="S24" s="494"/>
      <c r="T24" s="460"/>
      <c r="U24" s="35"/>
      <c r="V24" s="35"/>
    </row>
    <row r="25" spans="1:176">
      <c r="A25" s="472">
        <f>'Mapa Final'!A21</f>
        <v>4</v>
      </c>
      <c r="B25" s="499" t="str">
        <f>'Mapa Final'!B21</f>
        <v>Incumplimiento de los requisitos ambientales</v>
      </c>
      <c r="C25" s="475" t="str">
        <f>'Mapa Final'!C21</f>
        <v>Afectación en la Prestación del Servicio de Justicia</v>
      </c>
      <c r="D25" s="475"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478" t="str">
        <f>'Mapa Final'!E21</f>
        <v>Desconocimiento de los lineamientos ambientales y normatividad  ambiental vigente para la contratación de obras y servicios.</v>
      </c>
      <c r="F25" s="478" t="str">
        <f>'Mapa Final'!F21</f>
        <v>Posibilidad de afecación en la Prestación del Servicio de Justicia por desconocimiento de los requisitos ambientales y los que la Entidad ha establecido dentro de la Plataforma Estrátegica para los procesos de contratación de obras y servicios.</v>
      </c>
      <c r="G25" s="478" t="str">
        <f>'Mapa Final'!G21</f>
        <v>Eventos Ambientales Internos</v>
      </c>
      <c r="H25" s="481" t="str">
        <f>'Mapa Final'!I21</f>
        <v>Baja</v>
      </c>
      <c r="I25" s="484" t="str">
        <f>'Mapa Final'!L21</f>
        <v>Menor</v>
      </c>
      <c r="J25" s="495" t="str">
        <f>'Mapa Final'!N21</f>
        <v>Moderado</v>
      </c>
      <c r="K25" s="464" t="str">
        <f>'Mapa Final'!AA21</f>
        <v>Baja</v>
      </c>
      <c r="L25" s="464" t="str">
        <f>'Mapa Final'!AE21</f>
        <v>Menor</v>
      </c>
      <c r="M25" s="487" t="str">
        <f>'Mapa Final'!AG21</f>
        <v>Moderado</v>
      </c>
      <c r="N25" s="464" t="str">
        <f>'Mapa Final'!AH21</f>
        <v>Evitar</v>
      </c>
      <c r="O25" s="492"/>
      <c r="P25" s="492"/>
      <c r="Q25" s="492"/>
      <c r="R25" s="492"/>
      <c r="S25" s="492"/>
      <c r="T25" s="461" t="s">
        <v>641</v>
      </c>
    </row>
    <row r="26" spans="1:176">
      <c r="A26" s="473"/>
      <c r="B26" s="502"/>
      <c r="C26" s="476"/>
      <c r="D26" s="476"/>
      <c r="E26" s="479"/>
      <c r="F26" s="479"/>
      <c r="G26" s="479"/>
      <c r="H26" s="482"/>
      <c r="I26" s="485"/>
      <c r="J26" s="496"/>
      <c r="K26" s="465"/>
      <c r="L26" s="465"/>
      <c r="M26" s="488"/>
      <c r="N26" s="465"/>
      <c r="O26" s="493"/>
      <c r="P26" s="493"/>
      <c r="Q26" s="493"/>
      <c r="R26" s="493"/>
      <c r="S26" s="493"/>
      <c r="T26" s="462"/>
    </row>
    <row r="27" spans="1:176">
      <c r="A27" s="473"/>
      <c r="B27" s="502"/>
      <c r="C27" s="476"/>
      <c r="D27" s="476"/>
      <c r="E27" s="479"/>
      <c r="F27" s="479"/>
      <c r="G27" s="479"/>
      <c r="H27" s="482"/>
      <c r="I27" s="485"/>
      <c r="J27" s="496"/>
      <c r="K27" s="465"/>
      <c r="L27" s="465"/>
      <c r="M27" s="488"/>
      <c r="N27" s="465"/>
      <c r="O27" s="493"/>
      <c r="P27" s="493"/>
      <c r="Q27" s="493"/>
      <c r="R27" s="493"/>
      <c r="S27" s="493"/>
      <c r="T27" s="462"/>
    </row>
    <row r="28" spans="1:176">
      <c r="A28" s="473"/>
      <c r="B28" s="502"/>
      <c r="C28" s="476"/>
      <c r="D28" s="476"/>
      <c r="E28" s="479"/>
      <c r="F28" s="479"/>
      <c r="G28" s="479"/>
      <c r="H28" s="482"/>
      <c r="I28" s="485"/>
      <c r="J28" s="496"/>
      <c r="K28" s="465"/>
      <c r="L28" s="465"/>
      <c r="M28" s="488"/>
      <c r="N28" s="465"/>
      <c r="O28" s="493"/>
      <c r="P28" s="493"/>
      <c r="Q28" s="493"/>
      <c r="R28" s="493"/>
      <c r="S28" s="493"/>
      <c r="T28" s="462"/>
    </row>
    <row r="29" spans="1:176" ht="277.5" customHeight="1" thickBot="1">
      <c r="A29" s="474"/>
      <c r="B29" s="503"/>
      <c r="C29" s="477"/>
      <c r="D29" s="477"/>
      <c r="E29" s="480"/>
      <c r="F29" s="480"/>
      <c r="G29" s="480"/>
      <c r="H29" s="483"/>
      <c r="I29" s="486"/>
      <c r="J29" s="497"/>
      <c r="K29" s="466"/>
      <c r="L29" s="466"/>
      <c r="M29" s="489"/>
      <c r="N29" s="466"/>
      <c r="O29" s="494"/>
      <c r="P29" s="494"/>
      <c r="Q29" s="494"/>
      <c r="R29" s="494"/>
      <c r="S29" s="494"/>
      <c r="T29" s="463"/>
    </row>
    <row r="30" spans="1:176">
      <c r="A30" s="472">
        <f>'Mapa Final'!A24</f>
        <v>5</v>
      </c>
      <c r="B30" s="499" t="str">
        <f>'Mapa Final'!B24</f>
        <v>Corrupción</v>
      </c>
      <c r="C30" s="475" t="str">
        <f>'Mapa Final'!C24</f>
        <v>Reputacional(Corrupción)</v>
      </c>
      <c r="D30" s="475"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478" t="str">
        <f>'Mapa Final'!E24</f>
        <v>Carencia de transparencia, imparcialidad, moralidad y ética Judicial</v>
      </c>
      <c r="F30" s="478" t="str">
        <f>'Mapa Final'!F24</f>
        <v xml:space="preserve">Posibilidad de afectación en la reputación de la Entidad por actos indebidos de  los servidores judiciales debido a la carencia de transparencia, imparcialidad, moralidad y ética Judicial </v>
      </c>
      <c r="G30" s="478" t="str">
        <f>'Mapa Final'!G24</f>
        <v>Fraude Interno</v>
      </c>
      <c r="H30" s="481" t="str">
        <f>'Mapa Final'!I24</f>
        <v>Baja</v>
      </c>
      <c r="I30" s="484" t="str">
        <f>'Mapa Final'!L24</f>
        <v>Menor</v>
      </c>
      <c r="J30" s="495" t="str">
        <f>'Mapa Final'!N24</f>
        <v>Moderado</v>
      </c>
      <c r="K30" s="464" t="str">
        <f>'Mapa Final'!AA24</f>
        <v>Baja</v>
      </c>
      <c r="L30" s="464" t="str">
        <f>'Mapa Final'!AE24</f>
        <v>Menor</v>
      </c>
      <c r="M30" s="487" t="str">
        <f>'Mapa Final'!AG24</f>
        <v>Moderado</v>
      </c>
      <c r="N30" s="464" t="str">
        <f>'Mapa Final'!AH24</f>
        <v>Reducir(compartir)</v>
      </c>
      <c r="O30" s="492"/>
      <c r="P30" s="492"/>
      <c r="Q30" s="492"/>
      <c r="R30" s="492"/>
      <c r="S30" s="492"/>
      <c r="T30" s="461" t="s">
        <v>625</v>
      </c>
    </row>
    <row r="31" spans="1:176">
      <c r="A31" s="473"/>
      <c r="B31" s="502"/>
      <c r="C31" s="476"/>
      <c r="D31" s="476"/>
      <c r="E31" s="479"/>
      <c r="F31" s="479"/>
      <c r="G31" s="479"/>
      <c r="H31" s="482"/>
      <c r="I31" s="485"/>
      <c r="J31" s="496"/>
      <c r="K31" s="465"/>
      <c r="L31" s="465"/>
      <c r="M31" s="488"/>
      <c r="N31" s="465"/>
      <c r="O31" s="493"/>
      <c r="P31" s="493"/>
      <c r="Q31" s="493"/>
      <c r="R31" s="493"/>
      <c r="S31" s="493"/>
      <c r="T31" s="462"/>
    </row>
    <row r="32" spans="1:176">
      <c r="A32" s="473"/>
      <c r="B32" s="502"/>
      <c r="C32" s="476"/>
      <c r="D32" s="476"/>
      <c r="E32" s="479"/>
      <c r="F32" s="479"/>
      <c r="G32" s="479"/>
      <c r="H32" s="482"/>
      <c r="I32" s="485"/>
      <c r="J32" s="496"/>
      <c r="K32" s="465"/>
      <c r="L32" s="465"/>
      <c r="M32" s="488"/>
      <c r="N32" s="465"/>
      <c r="O32" s="493"/>
      <c r="P32" s="493"/>
      <c r="Q32" s="493"/>
      <c r="R32" s="493"/>
      <c r="S32" s="493"/>
      <c r="T32" s="462"/>
    </row>
    <row r="33" spans="1:20">
      <c r="A33" s="473"/>
      <c r="B33" s="502"/>
      <c r="C33" s="476"/>
      <c r="D33" s="476"/>
      <c r="E33" s="479"/>
      <c r="F33" s="479"/>
      <c r="G33" s="479"/>
      <c r="H33" s="482"/>
      <c r="I33" s="485"/>
      <c r="J33" s="496"/>
      <c r="K33" s="465"/>
      <c r="L33" s="465"/>
      <c r="M33" s="488"/>
      <c r="N33" s="465"/>
      <c r="O33" s="493"/>
      <c r="P33" s="493"/>
      <c r="Q33" s="493"/>
      <c r="R33" s="493"/>
      <c r="S33" s="493"/>
      <c r="T33" s="462"/>
    </row>
    <row r="34" spans="1:20" ht="278.25" customHeight="1" thickBot="1">
      <c r="A34" s="474"/>
      <c r="B34" s="503"/>
      <c r="C34" s="477"/>
      <c r="D34" s="477"/>
      <c r="E34" s="480"/>
      <c r="F34" s="480"/>
      <c r="G34" s="480"/>
      <c r="H34" s="483"/>
      <c r="I34" s="486"/>
      <c r="J34" s="497"/>
      <c r="K34" s="466"/>
      <c r="L34" s="466"/>
      <c r="M34" s="489"/>
      <c r="N34" s="466"/>
      <c r="O34" s="494"/>
      <c r="P34" s="494"/>
      <c r="Q34" s="494"/>
      <c r="R34" s="494"/>
      <c r="S34" s="494"/>
      <c r="T34" s="463"/>
    </row>
    <row r="35" spans="1:20" ht="24.6" customHeight="1">
      <c r="A35" s="472">
        <f>'Mapa Final'!A28</f>
        <v>6</v>
      </c>
      <c r="B35" s="499" t="str">
        <f>'Mapa Final'!B28</f>
        <v>Interrupción o demora en el proceso mejoramiento de infraestructura física</v>
      </c>
      <c r="C35" s="475" t="str">
        <f>'Mapa Final'!C28</f>
        <v>Incumplimiento de las metas establecidas</v>
      </c>
      <c r="D35" s="475" t="str">
        <f>'Mapa Final'!D28</f>
        <v>1. Paros/movilizaciones que afectan el proceso
2. Disturbios o hechos violentos
3.Decreto de estado de emergencia económica y social
4.Emergencias Ambientales
6. Fallas técnologicas 
7. Afectación en el trasporte Nacional y/o local.</v>
      </c>
      <c r="E35" s="478" t="str">
        <f>'Mapa Final'!E28</f>
        <v>Sucesos de fuerza mayor que imposibilitan el cumplimiento de las actividades asociadas al proceso</v>
      </c>
      <c r="F35" s="478" t="str">
        <f>'Mapa Final'!F28</f>
        <v>Posibilidad de Incumplimiento de las metas establecidas debido a sucesos de fuerza mayor que imposibilitan el cumplimiento de las actividades asociadas al proceso de mejoramiento de infraestructura física</v>
      </c>
      <c r="G35" s="478" t="str">
        <f>'Mapa Final'!G28</f>
        <v>Eventos Ambientales Internos</v>
      </c>
      <c r="H35" s="481" t="str">
        <f>'Mapa Final'!I28</f>
        <v>Baja</v>
      </c>
      <c r="I35" s="484" t="str">
        <f>'Mapa Final'!L28</f>
        <v>Menor</v>
      </c>
      <c r="J35" s="495" t="str">
        <f>'Mapa Final'!N28</f>
        <v>Moderado</v>
      </c>
      <c r="K35" s="464" t="str">
        <f>'Mapa Final'!AA28</f>
        <v>Baja</v>
      </c>
      <c r="L35" s="464" t="str">
        <f>'Mapa Final'!AE28</f>
        <v>Menor</v>
      </c>
      <c r="M35" s="487" t="str">
        <f>'Mapa Final'!AG28</f>
        <v>Moderado</v>
      </c>
      <c r="N35" s="464" t="str">
        <f>'Mapa Final'!AH28</f>
        <v>Reducir(mitigar)</v>
      </c>
      <c r="O35" s="492"/>
      <c r="P35" s="492"/>
      <c r="Q35" s="492"/>
      <c r="R35" s="492"/>
      <c r="S35" s="492"/>
      <c r="T35" s="461" t="s">
        <v>625</v>
      </c>
    </row>
    <row r="36" spans="1:20">
      <c r="A36" s="473"/>
      <c r="B36" s="502"/>
      <c r="C36" s="476"/>
      <c r="D36" s="476"/>
      <c r="E36" s="479"/>
      <c r="F36" s="479"/>
      <c r="G36" s="479"/>
      <c r="H36" s="482"/>
      <c r="I36" s="485"/>
      <c r="J36" s="496"/>
      <c r="K36" s="465"/>
      <c r="L36" s="465"/>
      <c r="M36" s="488"/>
      <c r="N36" s="465"/>
      <c r="O36" s="493"/>
      <c r="P36" s="493"/>
      <c r="Q36" s="493"/>
      <c r="R36" s="493"/>
      <c r="S36" s="493"/>
      <c r="T36" s="462"/>
    </row>
    <row r="37" spans="1:20">
      <c r="A37" s="473"/>
      <c r="B37" s="502"/>
      <c r="C37" s="476"/>
      <c r="D37" s="476"/>
      <c r="E37" s="479"/>
      <c r="F37" s="479"/>
      <c r="G37" s="479"/>
      <c r="H37" s="482"/>
      <c r="I37" s="485"/>
      <c r="J37" s="496"/>
      <c r="K37" s="465"/>
      <c r="L37" s="465"/>
      <c r="M37" s="488"/>
      <c r="N37" s="465"/>
      <c r="O37" s="493"/>
      <c r="P37" s="493"/>
      <c r="Q37" s="493"/>
      <c r="R37" s="493"/>
      <c r="S37" s="493"/>
      <c r="T37" s="462"/>
    </row>
    <row r="38" spans="1:20">
      <c r="A38" s="473"/>
      <c r="B38" s="502"/>
      <c r="C38" s="476"/>
      <c r="D38" s="476"/>
      <c r="E38" s="479"/>
      <c r="F38" s="479"/>
      <c r="G38" s="479"/>
      <c r="H38" s="482"/>
      <c r="I38" s="485"/>
      <c r="J38" s="496"/>
      <c r="K38" s="465"/>
      <c r="L38" s="465"/>
      <c r="M38" s="488"/>
      <c r="N38" s="465"/>
      <c r="O38" s="493"/>
      <c r="P38" s="493"/>
      <c r="Q38" s="493"/>
      <c r="R38" s="493"/>
      <c r="S38" s="493"/>
      <c r="T38" s="462"/>
    </row>
    <row r="39" spans="1:20" ht="15.75" thickBot="1">
      <c r="A39" s="474"/>
      <c r="B39" s="503"/>
      <c r="C39" s="477"/>
      <c r="D39" s="477"/>
      <c r="E39" s="480"/>
      <c r="F39" s="480"/>
      <c r="G39" s="480"/>
      <c r="H39" s="483"/>
      <c r="I39" s="486"/>
      <c r="J39" s="497"/>
      <c r="K39" s="466"/>
      <c r="L39" s="466"/>
      <c r="M39" s="489"/>
      <c r="N39" s="466"/>
      <c r="O39" s="494"/>
      <c r="P39" s="494"/>
      <c r="Q39" s="494"/>
      <c r="R39" s="494"/>
      <c r="S39" s="494"/>
      <c r="T39" s="463"/>
    </row>
  </sheetData>
  <mergeCells count="139">
    <mergeCell ref="J10:J14"/>
    <mergeCell ref="K10:K14"/>
    <mergeCell ref="L10:L14"/>
    <mergeCell ref="P15:P19"/>
    <mergeCell ref="Q15:Q19"/>
    <mergeCell ref="R15:R19"/>
    <mergeCell ref="B15:B19"/>
    <mergeCell ref="B20:B24"/>
    <mergeCell ref="B25:B29"/>
    <mergeCell ref="J15:J19"/>
    <mergeCell ref="K15:K19"/>
    <mergeCell ref="L15:L19"/>
    <mergeCell ref="M15:M19"/>
    <mergeCell ref="Q10:Q14"/>
    <mergeCell ref="R10:R14"/>
    <mergeCell ref="G10:G14"/>
    <mergeCell ref="H10:H14"/>
    <mergeCell ref="B10:B14"/>
    <mergeCell ref="I10:I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30:S3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P30:P34"/>
    <mergeCell ref="Q30:Q34"/>
    <mergeCell ref="R30:R34"/>
    <mergeCell ref="S25:S29"/>
    <mergeCell ref="T25:T29"/>
    <mergeCell ref="J25:J29"/>
    <mergeCell ref="K25:K29"/>
    <mergeCell ref="L25:L29"/>
    <mergeCell ref="M25:M29"/>
    <mergeCell ref="N25:N29"/>
    <mergeCell ref="O25:O29"/>
    <mergeCell ref="S20:S24"/>
    <mergeCell ref="T20:T24"/>
    <mergeCell ref="N20:N24"/>
    <mergeCell ref="O20:O24"/>
    <mergeCell ref="P20:P24"/>
    <mergeCell ref="Q20:Q24"/>
    <mergeCell ref="R20:R24"/>
    <mergeCell ref="P25:P29"/>
    <mergeCell ref="Q25:Q29"/>
    <mergeCell ref="R25:R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390" operator="containsText" text="3- Moderado">
      <formula>NOT(ISERROR(SEARCH("3- Moderado",K30)))</formula>
    </cfRule>
    <cfRule type="containsText" dxfId="128" priority="391" operator="containsText" text="6- Moderado">
      <formula>NOT(ISERROR(SEARCH("6- Moderado",K30)))</formula>
    </cfRule>
    <cfRule type="containsText" dxfId="127" priority="392" operator="containsText" text="4- Moderado">
      <formula>NOT(ISERROR(SEARCH("4- Moderado",K30)))</formula>
    </cfRule>
    <cfRule type="containsText" dxfId="126" priority="393" operator="containsText" text="3- Bajo">
      <formula>NOT(ISERROR(SEARCH("3- Bajo",K30)))</formula>
    </cfRule>
    <cfRule type="containsText" dxfId="125" priority="394" operator="containsText" text="4- Bajo">
      <formula>NOT(ISERROR(SEARCH("4- Bajo",K30)))</formula>
    </cfRule>
    <cfRule type="containsText" dxfId="124" priority="395" operator="containsText" text="1- Bajo">
      <formula>NOT(ISERROR(SEARCH("1- Bajo",K30)))</formula>
    </cfRule>
  </conditionalFormatting>
  <conditionalFormatting sqref="H30:I30">
    <cfRule type="containsText" dxfId="123" priority="384" operator="containsText" text="3- Moderado">
      <formula>NOT(ISERROR(SEARCH("3- Moderado",H30)))</formula>
    </cfRule>
    <cfRule type="containsText" dxfId="122" priority="385" operator="containsText" text="6- Moderado">
      <formula>NOT(ISERROR(SEARCH("6- Moderado",H30)))</formula>
    </cfRule>
    <cfRule type="containsText" dxfId="121" priority="386" operator="containsText" text="4- Moderado">
      <formula>NOT(ISERROR(SEARCH("4- Moderado",H30)))</formula>
    </cfRule>
    <cfRule type="containsText" dxfId="120" priority="387" operator="containsText" text="3- Bajo">
      <formula>NOT(ISERROR(SEARCH("3- Bajo",H30)))</formula>
    </cfRule>
    <cfRule type="containsText" dxfId="119" priority="388" operator="containsText" text="4- Bajo">
      <formula>NOT(ISERROR(SEARCH("4- Bajo",H30)))</formula>
    </cfRule>
    <cfRule type="containsText" dxfId="118" priority="389" operator="containsText" text="1- Bajo">
      <formula>NOT(ISERROR(SEARCH("1- Bajo",H30)))</formula>
    </cfRule>
  </conditionalFormatting>
  <conditionalFormatting sqref="A30 C30:E30">
    <cfRule type="containsText" dxfId="117" priority="378" operator="containsText" text="3- Moderado">
      <formula>NOT(ISERROR(SEARCH("3- Moderado",A30)))</formula>
    </cfRule>
    <cfRule type="containsText" dxfId="116" priority="379" operator="containsText" text="6- Moderado">
      <formula>NOT(ISERROR(SEARCH("6- Moderado",A30)))</formula>
    </cfRule>
    <cfRule type="containsText" dxfId="115" priority="380" operator="containsText" text="4- Moderado">
      <formula>NOT(ISERROR(SEARCH("4- Moderado",A30)))</formula>
    </cfRule>
    <cfRule type="containsText" dxfId="114" priority="381" operator="containsText" text="3- Bajo">
      <formula>NOT(ISERROR(SEARCH("3- Bajo",A30)))</formula>
    </cfRule>
    <cfRule type="containsText" dxfId="113" priority="382" operator="containsText" text="4- Bajo">
      <formula>NOT(ISERROR(SEARCH("4- Bajo",A30)))</formula>
    </cfRule>
    <cfRule type="containsText" dxfId="112" priority="383" operator="containsText" text="1- Bajo">
      <formula>NOT(ISERROR(SEARCH("1- Bajo",A30)))</formula>
    </cfRule>
  </conditionalFormatting>
  <conditionalFormatting sqref="F30:G30">
    <cfRule type="containsText" dxfId="111" priority="372" operator="containsText" text="3- Moderado">
      <formula>NOT(ISERROR(SEARCH("3- Moderado",F30)))</formula>
    </cfRule>
    <cfRule type="containsText" dxfId="110" priority="373" operator="containsText" text="6- Moderado">
      <formula>NOT(ISERROR(SEARCH("6- Moderado",F30)))</formula>
    </cfRule>
    <cfRule type="containsText" dxfId="109" priority="374" operator="containsText" text="4- Moderado">
      <formula>NOT(ISERROR(SEARCH("4- Moderado",F30)))</formula>
    </cfRule>
    <cfRule type="containsText" dxfId="108" priority="375" operator="containsText" text="3- Bajo">
      <formula>NOT(ISERROR(SEARCH("3- Bajo",F30)))</formula>
    </cfRule>
    <cfRule type="containsText" dxfId="107" priority="376" operator="containsText" text="4- Bajo">
      <formula>NOT(ISERROR(SEARCH("4- Bajo",F30)))</formula>
    </cfRule>
    <cfRule type="containsText" dxfId="106" priority="377" operator="containsText" text="1- Bajo">
      <formula>NOT(ISERROR(SEARCH("1- Bajo",F30)))</formula>
    </cfRule>
  </conditionalFormatting>
  <conditionalFormatting sqref="J30:J34">
    <cfRule type="containsText" dxfId="105" priority="367" operator="containsText" text="Bajo">
      <formula>NOT(ISERROR(SEARCH("Bajo",J30)))</formula>
    </cfRule>
    <cfRule type="containsText" dxfId="104" priority="368" operator="containsText" text="Moderado">
      <formula>NOT(ISERROR(SEARCH("Moderado",J30)))</formula>
    </cfRule>
    <cfRule type="containsText" dxfId="103" priority="369" operator="containsText" text="Alto">
      <formula>NOT(ISERROR(SEARCH("Alto",J30)))</formula>
    </cfRule>
    <cfRule type="containsText" dxfId="102"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101" priority="342" operator="containsText" text="Moderado">
      <formula>NOT(ISERROR(SEARCH("Moderado",M30)))</formula>
    </cfRule>
    <cfRule type="containsText" dxfId="100" priority="362" operator="containsText" text="Bajo">
      <formula>NOT(ISERROR(SEARCH("Bajo",M30)))</formula>
    </cfRule>
    <cfRule type="containsText" dxfId="99" priority="363" operator="containsText" text="Moderado">
      <formula>NOT(ISERROR(SEARCH("Moderado",M30)))</formula>
    </cfRule>
    <cfRule type="containsText" dxfId="98" priority="364" operator="containsText" text="Alto">
      <formula>NOT(ISERROR(SEARCH("Alto",M30)))</formula>
    </cfRule>
    <cfRule type="containsText" dxfId="97"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96" priority="356" operator="containsText" text="3- Moderado">
      <formula>NOT(ISERROR(SEARCH("3- Moderado",N30)))</formula>
    </cfRule>
    <cfRule type="containsText" dxfId="95" priority="357" operator="containsText" text="6- Moderado">
      <formula>NOT(ISERROR(SEARCH("6- Moderado",N30)))</formula>
    </cfRule>
    <cfRule type="containsText" dxfId="94" priority="358" operator="containsText" text="4- Moderado">
      <formula>NOT(ISERROR(SEARCH("4- Moderado",N30)))</formula>
    </cfRule>
    <cfRule type="containsText" dxfId="93" priority="359" operator="containsText" text="3- Bajo">
      <formula>NOT(ISERROR(SEARCH("3- Bajo",N30)))</formula>
    </cfRule>
    <cfRule type="containsText" dxfId="92" priority="360" operator="containsText" text="4- Bajo">
      <formula>NOT(ISERROR(SEARCH("4- Bajo",N30)))</formula>
    </cfRule>
    <cfRule type="containsText" dxfId="91" priority="361" operator="containsText" text="1- Bajo">
      <formula>NOT(ISERROR(SEARCH("1- Bajo",N30)))</formula>
    </cfRule>
  </conditionalFormatting>
  <conditionalFormatting sqref="H30:H34">
    <cfRule type="containsText" dxfId="90" priority="343" operator="containsText" text="Muy Alta">
      <formula>NOT(ISERROR(SEARCH("Muy Alta",H30)))</formula>
    </cfRule>
    <cfRule type="containsText" dxfId="89" priority="344" operator="containsText" text="Alta">
      <formula>NOT(ISERROR(SEARCH("Alta",H30)))</formula>
    </cfRule>
    <cfRule type="containsText" dxfId="88" priority="345" operator="containsText" text="Muy Alta">
      <formula>NOT(ISERROR(SEARCH("Muy Alta",H30)))</formula>
    </cfRule>
    <cfRule type="containsText" dxfId="87" priority="350" operator="containsText" text="Muy Baja">
      <formula>NOT(ISERROR(SEARCH("Muy Baja",H30)))</formula>
    </cfRule>
    <cfRule type="containsText" dxfId="86" priority="351" operator="containsText" text="Baja">
      <formula>NOT(ISERROR(SEARCH("Baja",H30)))</formula>
    </cfRule>
    <cfRule type="containsText" dxfId="85" priority="352" operator="containsText" text="Media">
      <formula>NOT(ISERROR(SEARCH("Media",H30)))</formula>
    </cfRule>
    <cfRule type="containsText" dxfId="84" priority="353" operator="containsText" text="Alta">
      <formula>NOT(ISERROR(SEARCH("Alta",H30)))</formula>
    </cfRule>
    <cfRule type="containsText" dxfId="83" priority="355" operator="containsText" text="Muy Alta">
      <formula>NOT(ISERROR(SEARCH("Muy Alta",H30)))</formula>
    </cfRule>
  </conditionalFormatting>
  <conditionalFormatting sqref="I30:I34">
    <cfRule type="containsText" dxfId="82" priority="346" operator="containsText" text="Catastrófico">
      <formula>NOT(ISERROR(SEARCH("Catastrófico",I30)))</formula>
    </cfRule>
    <cfRule type="containsText" dxfId="81" priority="347" operator="containsText" text="Mayor">
      <formula>NOT(ISERROR(SEARCH("Mayor",I30)))</formula>
    </cfRule>
    <cfRule type="containsText" dxfId="80" priority="348" operator="containsText" text="Menor">
      <formula>NOT(ISERROR(SEARCH("Menor",I30)))</formula>
    </cfRule>
    <cfRule type="containsText" dxfId="79" priority="349" operator="containsText" text="Leve">
      <formula>NOT(ISERROR(SEARCH("Leve",I30)))</formula>
    </cfRule>
    <cfRule type="containsText" dxfId="78" priority="354" operator="containsText" text="Moderado">
      <formula>NOT(ISERROR(SEARCH("Moderado",I30)))</formula>
    </cfRule>
  </conditionalFormatting>
  <conditionalFormatting sqref="K30:K34">
    <cfRule type="containsText" dxfId="77" priority="341" operator="containsText" text="Media">
      <formula>NOT(ISERROR(SEARCH("Media",K30)))</formula>
    </cfRule>
  </conditionalFormatting>
  <conditionalFormatting sqref="L30:L34">
    <cfRule type="containsText" dxfId="76" priority="340" operator="containsText" text="Moderado">
      <formula>NOT(ISERROR(SEARCH("Moderado",L30)))</formula>
    </cfRule>
  </conditionalFormatting>
  <conditionalFormatting sqref="J30:J34">
    <cfRule type="containsText" dxfId="75" priority="339" operator="containsText" text="Moderado">
      <formula>NOT(ISERROR(SEARCH("Moderado",J30)))</formula>
    </cfRule>
  </conditionalFormatting>
  <conditionalFormatting sqref="J30:J34">
    <cfRule type="containsText" dxfId="74" priority="337" operator="containsText" text="Bajo">
      <formula>NOT(ISERROR(SEARCH("Bajo",J30)))</formula>
    </cfRule>
    <cfRule type="containsText" dxfId="73" priority="338" operator="containsText" text="Extremo">
      <formula>NOT(ISERROR(SEARCH("Extremo",J30)))</formula>
    </cfRule>
  </conditionalFormatting>
  <conditionalFormatting sqref="K30:K34">
    <cfRule type="containsText" dxfId="72" priority="335" operator="containsText" text="Baja">
      <formula>NOT(ISERROR(SEARCH("Baja",K30)))</formula>
    </cfRule>
    <cfRule type="containsText" dxfId="71" priority="336" operator="containsText" text="Muy Baja">
      <formula>NOT(ISERROR(SEARCH("Muy Baja",K30)))</formula>
    </cfRule>
  </conditionalFormatting>
  <conditionalFormatting sqref="K30:K34">
    <cfRule type="containsText" dxfId="70" priority="333" operator="containsText" text="Muy Alta">
      <formula>NOT(ISERROR(SEARCH("Muy Alta",K30)))</formula>
    </cfRule>
    <cfRule type="containsText" dxfId="69" priority="334" operator="containsText" text="Alta">
      <formula>NOT(ISERROR(SEARCH("Alta",K30)))</formula>
    </cfRule>
  </conditionalFormatting>
  <conditionalFormatting sqref="L30:L34">
    <cfRule type="containsText" dxfId="68" priority="329" operator="containsText" text="Catastrófico">
      <formula>NOT(ISERROR(SEARCH("Catastrófico",L30)))</formula>
    </cfRule>
    <cfRule type="containsText" dxfId="67" priority="330" operator="containsText" text="Mayor">
      <formula>NOT(ISERROR(SEARCH("Mayor",L30)))</formula>
    </cfRule>
    <cfRule type="containsText" dxfId="66" priority="331" operator="containsText" text="Menor">
      <formula>NOT(ISERROR(SEARCH("Menor",L30)))</formula>
    </cfRule>
    <cfRule type="containsText" dxfId="65" priority="332" operator="containsText" text="Leve">
      <formula>NOT(ISERROR(SEARCH("Leve",L30)))</formula>
    </cfRule>
  </conditionalFormatting>
  <conditionalFormatting sqref="K35:L35">
    <cfRule type="containsText" dxfId="64" priority="256" operator="containsText" text="3- Moderado">
      <formula>NOT(ISERROR(SEARCH("3- Moderado",K35)))</formula>
    </cfRule>
    <cfRule type="containsText" dxfId="63" priority="257" operator="containsText" text="6- Moderado">
      <formula>NOT(ISERROR(SEARCH("6- Moderado",K35)))</formula>
    </cfRule>
    <cfRule type="containsText" dxfId="62" priority="258" operator="containsText" text="4- Moderado">
      <formula>NOT(ISERROR(SEARCH("4- Moderado",K35)))</formula>
    </cfRule>
    <cfRule type="containsText" dxfId="61" priority="259" operator="containsText" text="3- Bajo">
      <formula>NOT(ISERROR(SEARCH("3- Bajo",K35)))</formula>
    </cfRule>
    <cfRule type="containsText" dxfId="60" priority="260" operator="containsText" text="4- Bajo">
      <formula>NOT(ISERROR(SEARCH("4- Bajo",K35)))</formula>
    </cfRule>
    <cfRule type="containsText" dxfId="59" priority="261" operator="containsText" text="1- Bajo">
      <formula>NOT(ISERROR(SEARCH("1- Bajo",K35)))</formula>
    </cfRule>
  </conditionalFormatting>
  <conditionalFormatting sqref="H35:I35">
    <cfRule type="containsText" dxfId="58" priority="250" operator="containsText" text="3- Moderado">
      <formula>NOT(ISERROR(SEARCH("3- Moderado",H35)))</formula>
    </cfRule>
    <cfRule type="containsText" dxfId="57" priority="251" operator="containsText" text="6- Moderado">
      <formula>NOT(ISERROR(SEARCH("6- Moderado",H35)))</formula>
    </cfRule>
    <cfRule type="containsText" dxfId="56" priority="252" operator="containsText" text="4- Moderado">
      <formula>NOT(ISERROR(SEARCH("4- Moderado",H35)))</formula>
    </cfRule>
    <cfRule type="containsText" dxfId="55" priority="253" operator="containsText" text="3- Bajo">
      <formula>NOT(ISERROR(SEARCH("3- Bajo",H35)))</formula>
    </cfRule>
    <cfRule type="containsText" dxfId="54" priority="254" operator="containsText" text="4- Bajo">
      <formula>NOT(ISERROR(SEARCH("4- Bajo",H35)))</formula>
    </cfRule>
    <cfRule type="containsText" dxfId="53" priority="255" operator="containsText" text="1- Bajo">
      <formula>NOT(ISERROR(SEARCH("1- Bajo",H35)))</formula>
    </cfRule>
  </conditionalFormatting>
  <conditionalFormatting sqref="A35 C35:E35">
    <cfRule type="containsText" dxfId="52" priority="244" operator="containsText" text="3- Moderado">
      <formula>NOT(ISERROR(SEARCH("3- Moderado",A35)))</formula>
    </cfRule>
    <cfRule type="containsText" dxfId="51" priority="245" operator="containsText" text="6- Moderado">
      <formula>NOT(ISERROR(SEARCH("6- Moderado",A35)))</formula>
    </cfRule>
    <cfRule type="containsText" dxfId="50" priority="246" operator="containsText" text="4- Moderado">
      <formula>NOT(ISERROR(SEARCH("4- Moderado",A35)))</formula>
    </cfRule>
    <cfRule type="containsText" dxfId="49" priority="247" operator="containsText" text="3- Bajo">
      <formula>NOT(ISERROR(SEARCH("3- Bajo",A35)))</formula>
    </cfRule>
    <cfRule type="containsText" dxfId="48" priority="248" operator="containsText" text="4- Bajo">
      <formula>NOT(ISERROR(SEARCH("4- Bajo",A35)))</formula>
    </cfRule>
    <cfRule type="containsText" dxfId="47" priority="249" operator="containsText" text="1- Bajo">
      <formula>NOT(ISERROR(SEARCH("1- Bajo",A35)))</formula>
    </cfRule>
  </conditionalFormatting>
  <conditionalFormatting sqref="F35:G35">
    <cfRule type="containsText" dxfId="46" priority="238" operator="containsText" text="3- Moderado">
      <formula>NOT(ISERROR(SEARCH("3- Moderado",F35)))</formula>
    </cfRule>
    <cfRule type="containsText" dxfId="45" priority="239" operator="containsText" text="6- Moderado">
      <formula>NOT(ISERROR(SEARCH("6- Moderado",F35)))</formula>
    </cfRule>
    <cfRule type="containsText" dxfId="44" priority="240" operator="containsText" text="4- Moderado">
      <formula>NOT(ISERROR(SEARCH("4- Moderado",F35)))</formula>
    </cfRule>
    <cfRule type="containsText" dxfId="43" priority="241" operator="containsText" text="3- Bajo">
      <formula>NOT(ISERROR(SEARCH("3- Bajo",F35)))</formula>
    </cfRule>
    <cfRule type="containsText" dxfId="42" priority="242" operator="containsText" text="4- Bajo">
      <formula>NOT(ISERROR(SEARCH("4- Bajo",F35)))</formula>
    </cfRule>
    <cfRule type="containsText" dxfId="41" priority="243" operator="containsText" text="1- Bajo">
      <formula>NOT(ISERROR(SEARCH("1- Bajo",F35)))</formula>
    </cfRule>
  </conditionalFormatting>
  <conditionalFormatting sqref="J35:J39">
    <cfRule type="containsText" dxfId="40" priority="233" operator="containsText" text="Bajo">
      <formula>NOT(ISERROR(SEARCH("Bajo",J35)))</formula>
    </cfRule>
    <cfRule type="containsText" dxfId="39" priority="234" operator="containsText" text="Moderado">
      <formula>NOT(ISERROR(SEARCH("Moderado",J35)))</formula>
    </cfRule>
    <cfRule type="containsText" dxfId="38" priority="235" operator="containsText" text="Alto">
      <formula>NOT(ISERROR(SEARCH("Alto",J35)))</formula>
    </cfRule>
    <cfRule type="containsText" dxfId="37"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36" priority="208" operator="containsText" text="Moderado">
      <formula>NOT(ISERROR(SEARCH("Moderado",M35)))</formula>
    </cfRule>
    <cfRule type="containsText" dxfId="35" priority="228" operator="containsText" text="Bajo">
      <formula>NOT(ISERROR(SEARCH("Bajo",M35)))</formula>
    </cfRule>
    <cfRule type="containsText" dxfId="34" priority="229" operator="containsText" text="Moderado">
      <formula>NOT(ISERROR(SEARCH("Moderado",M35)))</formula>
    </cfRule>
    <cfRule type="containsText" dxfId="33" priority="230" operator="containsText" text="Alto">
      <formula>NOT(ISERROR(SEARCH("Alto",M35)))</formula>
    </cfRule>
    <cfRule type="containsText" dxfId="32"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31" priority="222" operator="containsText" text="3- Moderado">
      <formula>NOT(ISERROR(SEARCH("3- Moderado",N35)))</formula>
    </cfRule>
    <cfRule type="containsText" dxfId="30" priority="223" operator="containsText" text="6- Moderado">
      <formula>NOT(ISERROR(SEARCH("6- Moderado",N35)))</formula>
    </cfRule>
    <cfRule type="containsText" dxfId="29" priority="224" operator="containsText" text="4- Moderado">
      <formula>NOT(ISERROR(SEARCH("4- Moderado",N35)))</formula>
    </cfRule>
    <cfRule type="containsText" dxfId="28" priority="225" operator="containsText" text="3- Bajo">
      <formula>NOT(ISERROR(SEARCH("3- Bajo",N35)))</formula>
    </cfRule>
    <cfRule type="containsText" dxfId="27" priority="226" operator="containsText" text="4- Bajo">
      <formula>NOT(ISERROR(SEARCH("4- Bajo",N35)))</formula>
    </cfRule>
    <cfRule type="containsText" dxfId="26" priority="227" operator="containsText" text="1- Bajo">
      <formula>NOT(ISERROR(SEARCH("1- Bajo",N35)))</formula>
    </cfRule>
  </conditionalFormatting>
  <conditionalFormatting sqref="H35:H39">
    <cfRule type="containsText" dxfId="25" priority="209" operator="containsText" text="Muy Alta">
      <formula>NOT(ISERROR(SEARCH("Muy Alta",H35)))</formula>
    </cfRule>
    <cfRule type="containsText" dxfId="24" priority="210" operator="containsText" text="Alta">
      <formula>NOT(ISERROR(SEARCH("Alta",H35)))</formula>
    </cfRule>
    <cfRule type="containsText" dxfId="23" priority="211" operator="containsText" text="Muy Alta">
      <formula>NOT(ISERROR(SEARCH("Muy Alta",H35)))</formula>
    </cfRule>
    <cfRule type="containsText" dxfId="22" priority="216" operator="containsText" text="Muy Baja">
      <formula>NOT(ISERROR(SEARCH("Muy Baja",H35)))</formula>
    </cfRule>
    <cfRule type="containsText" dxfId="21" priority="217" operator="containsText" text="Baja">
      <formula>NOT(ISERROR(SEARCH("Baja",H35)))</formula>
    </cfRule>
    <cfRule type="containsText" dxfId="20" priority="218" operator="containsText" text="Media">
      <formula>NOT(ISERROR(SEARCH("Media",H35)))</formula>
    </cfRule>
    <cfRule type="containsText" dxfId="19" priority="219" operator="containsText" text="Alta">
      <formula>NOT(ISERROR(SEARCH("Alta",H35)))</formula>
    </cfRule>
    <cfRule type="containsText" dxfId="18" priority="221" operator="containsText" text="Muy Alta">
      <formula>NOT(ISERROR(SEARCH("Muy Alta",H35)))</formula>
    </cfRule>
  </conditionalFormatting>
  <conditionalFormatting sqref="I35:I39">
    <cfRule type="containsText" dxfId="17" priority="212" operator="containsText" text="Catastrófico">
      <formula>NOT(ISERROR(SEARCH("Catastrófico",I35)))</formula>
    </cfRule>
    <cfRule type="containsText" dxfId="16" priority="213" operator="containsText" text="Mayor">
      <formula>NOT(ISERROR(SEARCH("Mayor",I35)))</formula>
    </cfRule>
    <cfRule type="containsText" dxfId="15" priority="214" operator="containsText" text="Menor">
      <formula>NOT(ISERROR(SEARCH("Menor",I35)))</formula>
    </cfRule>
    <cfRule type="containsText" dxfId="14" priority="215" operator="containsText" text="Leve">
      <formula>NOT(ISERROR(SEARCH("Leve",I35)))</formula>
    </cfRule>
    <cfRule type="containsText" dxfId="13" priority="220" operator="containsText" text="Moderado">
      <formula>NOT(ISERROR(SEARCH("Moderado",I35)))</formula>
    </cfRule>
  </conditionalFormatting>
  <conditionalFormatting sqref="K35:K39">
    <cfRule type="containsText" dxfId="12" priority="207" operator="containsText" text="Media">
      <formula>NOT(ISERROR(SEARCH("Media",K35)))</formula>
    </cfRule>
  </conditionalFormatting>
  <conditionalFormatting sqref="L35:L39">
    <cfRule type="containsText" dxfId="11" priority="206" operator="containsText" text="Moderado">
      <formula>NOT(ISERROR(SEARCH("Moderado",L35)))</formula>
    </cfRule>
  </conditionalFormatting>
  <conditionalFormatting sqref="J35:J39">
    <cfRule type="containsText" dxfId="10" priority="205" operator="containsText" text="Moderado">
      <formula>NOT(ISERROR(SEARCH("Moderado",J35)))</formula>
    </cfRule>
  </conditionalFormatting>
  <conditionalFormatting sqref="J35:J39">
    <cfRule type="containsText" dxfId="9" priority="203" operator="containsText" text="Bajo">
      <formula>NOT(ISERROR(SEARCH("Bajo",J35)))</formula>
    </cfRule>
    <cfRule type="containsText" dxfId="8" priority="204" operator="containsText" text="Extremo">
      <formula>NOT(ISERROR(SEARCH("Extremo",J35)))</formula>
    </cfRule>
  </conditionalFormatting>
  <conditionalFormatting sqref="K35:K39">
    <cfRule type="containsText" dxfId="7" priority="201" operator="containsText" text="Baja">
      <formula>NOT(ISERROR(SEARCH("Baja",K35)))</formula>
    </cfRule>
    <cfRule type="containsText" dxfId="6" priority="202" operator="containsText" text="Muy Baja">
      <formula>NOT(ISERROR(SEARCH("Muy Baja",K35)))</formula>
    </cfRule>
  </conditionalFormatting>
  <conditionalFormatting sqref="K35:K39">
    <cfRule type="containsText" dxfId="5" priority="199" operator="containsText" text="Muy Alta">
      <formula>NOT(ISERROR(SEARCH("Muy Alta",K35)))</formula>
    </cfRule>
    <cfRule type="containsText" dxfId="4" priority="200" operator="containsText" text="Alta">
      <formula>NOT(ISERROR(SEARCH("Alta",K35)))</formula>
    </cfRule>
  </conditionalFormatting>
  <conditionalFormatting sqref="L35:L39">
    <cfRule type="containsText" dxfId="3" priority="195" operator="containsText" text="Catastrófico">
      <formula>NOT(ISERROR(SEARCH("Catastrófico",L35)))</formula>
    </cfRule>
    <cfRule type="containsText" dxfId="2" priority="196" operator="containsText" text="Mayor">
      <formula>NOT(ISERROR(SEARCH("Mayor",L35)))</formula>
    </cfRule>
    <cfRule type="containsText" dxfId="1" priority="197" operator="containsText" text="Menor">
      <formula>NOT(ISERROR(SEARCH("Menor",L35)))</formula>
    </cfRule>
    <cfRule type="containsText" dxfId="0" priority="198"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0FF378-D57B-40F0-B3E0-098E6711B9EE}">
  <ds:schemaRefs>
    <ds:schemaRef ds:uri="http://schemas.microsoft.com/office/2006/documentManagement/types"/>
    <ds:schemaRef ds:uri="http://schemas.openxmlformats.org/package/2006/metadata/core-properties"/>
    <ds:schemaRef ds:uri="4a143100-8fb8-4f36-ba07-b55f7b0a8753"/>
    <ds:schemaRef ds:uri="http://purl.org/dc/elements/1.1/"/>
    <ds:schemaRef ds:uri="http://schemas.microsoft.com/office/2006/metadata/properties"/>
    <ds:schemaRef ds:uri="7f1b8216-73a0-4a64-853c-7a0e8b1ece23"/>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D074AB31-7748-4391-AB22-A1A8E65E93F9}">
  <ds:schemaRefs>
    <ds:schemaRef ds:uri="http://schemas.microsoft.com/sharepoint/v3/contenttype/forms"/>
  </ds:schemaRefs>
</ds:datastoreItem>
</file>

<file path=customXml/itemProps3.xml><?xml version="1.0" encoding="utf-8"?>
<ds:datastoreItem xmlns:ds="http://schemas.openxmlformats.org/officeDocument/2006/customXml" ds:itemID="{477042EE-6B9F-44BA-9247-5720B23E3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2023-12-26T20:57:26Z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